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arpastrance-my.sharepoint.com/personal/vlemaudetalance_arp-astrance_com/Documents/Bureau/CCI/Mise à jour janvier/"/>
    </mc:Choice>
  </mc:AlternateContent>
  <xr:revisionPtr revIDLastSave="132" documentId="8_{C0451D9D-BAAC-4C59-8E4F-72413ED50C79}" xr6:coauthVersionLast="47" xr6:coauthVersionMax="47" xr10:uidLastSave="{6F1A2096-A984-4182-8A69-82BECDFCF8B7}"/>
  <bookViews>
    <workbookView xWindow="-11175" yWindow="-21600" windowWidth="26010" windowHeight="20985" activeTab="1" xr2:uid="{F2F02796-6235-494E-A976-A0F4C463C037}"/>
  </bookViews>
  <sheets>
    <sheet name="Récapitulatif" sheetId="15" r:id="rId1"/>
    <sheet name="Programme" sheetId="14" r:id="rId2"/>
  </sheets>
  <definedNames>
    <definedName name="_xlnm.Print_Titles" localSheetId="1">Programme!$1:$7</definedName>
    <definedName name="_xlnm.Print_Area" localSheetId="1">Programme!$A$1:$L$128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9" i="14" l="1"/>
  <c r="H79" i="14" s="1"/>
  <c r="F73" i="14"/>
  <c r="H73" i="14" s="1"/>
  <c r="F65" i="14"/>
  <c r="H65" i="14" s="1"/>
  <c r="F62" i="14"/>
  <c r="H62" i="14" s="1"/>
  <c r="F44" i="14"/>
  <c r="H44" i="14" s="1"/>
  <c r="H109" i="14"/>
  <c r="E50" i="14"/>
  <c r="F50" i="14" s="1"/>
  <c r="H50" i="14" s="1"/>
  <c r="C54" i="14"/>
  <c r="E55" i="14"/>
  <c r="F55" i="14" s="1"/>
  <c r="H55" i="14" s="1"/>
  <c r="E43" i="14"/>
  <c r="F43" i="14" s="1"/>
  <c r="H43" i="14" s="1"/>
  <c r="C42" i="14"/>
  <c r="C49" i="14"/>
  <c r="C47" i="14"/>
  <c r="E48" i="14"/>
  <c r="F48" i="14" s="1"/>
  <c r="H48" i="14" s="1"/>
  <c r="C56" i="14"/>
  <c r="E57" i="14"/>
  <c r="F57" i="14" s="1"/>
  <c r="H57" i="14" s="1"/>
  <c r="C60" i="14"/>
  <c r="E61" i="14"/>
  <c r="F61" i="14" s="1"/>
  <c r="H61" i="14" s="1"/>
  <c r="C51" i="14"/>
  <c r="E52" i="14"/>
  <c r="F52" i="14" s="1"/>
  <c r="H52" i="14" s="1"/>
  <c r="C58" i="14"/>
  <c r="E59" i="14"/>
  <c r="F59" i="14" s="1"/>
  <c r="H59" i="14" s="1"/>
  <c r="C64" i="14"/>
  <c r="C45" i="14"/>
  <c r="E46" i="14"/>
  <c r="F46" i="14" s="1"/>
  <c r="H46" i="14" s="1"/>
  <c r="C66" i="14"/>
  <c r="E68" i="14"/>
  <c r="H68" i="14" s="1"/>
  <c r="E67" i="14"/>
  <c r="F67" i="14" s="1"/>
  <c r="H67" i="14" s="1"/>
  <c r="C83" i="14"/>
  <c r="E84" i="14"/>
  <c r="F84" i="14" s="1"/>
  <c r="H84" i="14" s="1"/>
  <c r="C69" i="14"/>
  <c r="E70" i="14"/>
  <c r="F70" i="14" s="1"/>
  <c r="H70" i="14" s="1"/>
  <c r="C78" i="14"/>
  <c r="C71" i="14"/>
  <c r="C81" i="14"/>
  <c r="E72" i="14"/>
  <c r="F72" i="14" s="1"/>
  <c r="H72" i="14" s="1"/>
  <c r="E82" i="14"/>
  <c r="F82" i="14" s="1"/>
  <c r="H82" i="14" s="1"/>
  <c r="C34" i="14"/>
  <c r="C36" i="14"/>
  <c r="E35" i="14"/>
  <c r="C86" i="14"/>
  <c r="E87" i="14"/>
  <c r="F87" i="14" s="1"/>
  <c r="H87" i="14" s="1"/>
  <c r="H23" i="14"/>
  <c r="H24" i="14" s="1"/>
  <c r="H75" i="14"/>
  <c r="C33" i="14" l="1"/>
  <c r="H108" i="14" l="1"/>
  <c r="G25" i="15"/>
  <c r="H25" i="15" s="1"/>
  <c r="G61" i="15"/>
  <c r="H61" i="15"/>
  <c r="G75" i="15"/>
  <c r="F63" i="15"/>
  <c r="G63" i="15" s="1"/>
  <c r="G62" i="15" s="1"/>
  <c r="F61" i="15"/>
  <c r="F60" i="15"/>
  <c r="G60" i="15" s="1"/>
  <c r="F58" i="15"/>
  <c r="G58" i="15" s="1"/>
  <c r="H58" i="15" s="1"/>
  <c r="F57" i="15"/>
  <c r="G57" i="15" s="1"/>
  <c r="F56" i="15"/>
  <c r="G56" i="15" s="1"/>
  <c r="H56" i="15" s="1"/>
  <c r="F55" i="15"/>
  <c r="G55" i="15" s="1"/>
  <c r="H55" i="15" s="1"/>
  <c r="F54" i="15"/>
  <c r="G54" i="15" s="1"/>
  <c r="H54" i="15" s="1"/>
  <c r="F52" i="15"/>
  <c r="F51" i="15" s="1"/>
  <c r="F50" i="15"/>
  <c r="G50" i="15" s="1"/>
  <c r="H50" i="15" s="1"/>
  <c r="F49" i="15"/>
  <c r="G49" i="15" s="1"/>
  <c r="F47" i="15"/>
  <c r="G47" i="15" s="1"/>
  <c r="H47" i="15" s="1"/>
  <c r="F46" i="15"/>
  <c r="G46" i="15" s="1"/>
  <c r="F44" i="15"/>
  <c r="G44" i="15" s="1"/>
  <c r="H44" i="15" s="1"/>
  <c r="F43" i="15"/>
  <c r="G43" i="15" s="1"/>
  <c r="H43" i="15" s="1"/>
  <c r="F42" i="15"/>
  <c r="G42" i="15" s="1"/>
  <c r="F40" i="15"/>
  <c r="F39" i="15" s="1"/>
  <c r="F38" i="15"/>
  <c r="G38" i="15" s="1"/>
  <c r="F36" i="15"/>
  <c r="F35" i="15" s="1"/>
  <c r="F34" i="15"/>
  <c r="G34" i="15" s="1"/>
  <c r="H34" i="15" s="1"/>
  <c r="F33" i="15"/>
  <c r="G33" i="15" s="1"/>
  <c r="H33" i="15" s="1"/>
  <c r="F31" i="15"/>
  <c r="G31" i="15" s="1"/>
  <c r="F29" i="15"/>
  <c r="G29" i="15" s="1"/>
  <c r="F27" i="15"/>
  <c r="G27" i="15" s="1"/>
  <c r="G26" i="15" s="1"/>
  <c r="F25" i="15"/>
  <c r="F24" i="15"/>
  <c r="G24" i="15" s="1"/>
  <c r="H24" i="15" s="1"/>
  <c r="F22" i="15"/>
  <c r="G22" i="15" s="1"/>
  <c r="H22" i="15" s="1"/>
  <c r="F21" i="15"/>
  <c r="G21" i="15" s="1"/>
  <c r="H21" i="15" s="1"/>
  <c r="F20" i="15"/>
  <c r="G20" i="15" s="1"/>
  <c r="H20" i="15" s="1"/>
  <c r="F19" i="15"/>
  <c r="G19" i="15" s="1"/>
  <c r="H19" i="15" s="1"/>
  <c r="F18" i="15"/>
  <c r="G18" i="15" s="1"/>
  <c r="H18" i="15" s="1"/>
  <c r="F17" i="15"/>
  <c r="G17" i="15" s="1"/>
  <c r="H112" i="14"/>
  <c r="H111" i="14" s="1"/>
  <c r="F71" i="15" s="1"/>
  <c r="G40" i="15" l="1"/>
  <c r="H31" i="15"/>
  <c r="H30" i="15" s="1"/>
  <c r="G30" i="15"/>
  <c r="H46" i="15"/>
  <c r="H45" i="15" s="1"/>
  <c r="G45" i="15"/>
  <c r="G53" i="15"/>
  <c r="H57" i="15"/>
  <c r="H53" i="15" s="1"/>
  <c r="G28" i="15"/>
  <c r="H29" i="15"/>
  <c r="H28" i="15" s="1"/>
  <c r="G59" i="15"/>
  <c r="H60" i="15"/>
  <c r="H59" i="15" s="1"/>
  <c r="H38" i="15"/>
  <c r="H37" i="15" s="1"/>
  <c r="G37" i="15"/>
  <c r="G16" i="15"/>
  <c r="H17" i="15"/>
  <c r="H16" i="15" s="1"/>
  <c r="H42" i="15"/>
  <c r="H41" i="15" s="1"/>
  <c r="G41" i="15"/>
  <c r="G48" i="15"/>
  <c r="G32" i="15"/>
  <c r="G23" i="15"/>
  <c r="H23" i="15"/>
  <c r="G52" i="15"/>
  <c r="G36" i="15"/>
  <c r="H49" i="15"/>
  <c r="H48" i="15" s="1"/>
  <c r="H32" i="15"/>
  <c r="H63" i="15"/>
  <c r="H62" i="15" s="1"/>
  <c r="H27" i="15"/>
  <c r="H26" i="15" s="1"/>
  <c r="F32" i="15"/>
  <c r="F37" i="15"/>
  <c r="F28" i="15"/>
  <c r="F45" i="15"/>
  <c r="F53" i="15"/>
  <c r="F59" i="15"/>
  <c r="F16" i="15"/>
  <c r="F48" i="15"/>
  <c r="F41" i="15"/>
  <c r="F23" i="15"/>
  <c r="F26" i="15"/>
  <c r="F30" i="15"/>
  <c r="F62" i="15"/>
  <c r="J89" i="14"/>
  <c r="H64" i="15" s="1"/>
  <c r="G39" i="15" l="1"/>
  <c r="H40" i="15"/>
  <c r="H39" i="15" s="1"/>
  <c r="G35" i="15"/>
  <c r="H36" i="15"/>
  <c r="H35" i="15" s="1"/>
  <c r="G51" i="15"/>
  <c r="H52" i="15"/>
  <c r="H51" i="15" s="1"/>
  <c r="H26" i="14" l="1"/>
  <c r="I26" i="14" s="1"/>
  <c r="J120" i="14"/>
  <c r="J116" i="14" s="1"/>
  <c r="H73" i="15" s="1"/>
  <c r="J9" i="14"/>
  <c r="J111" i="14"/>
  <c r="H71" i="15" s="1"/>
  <c r="I111" i="14"/>
  <c r="G71" i="15" s="1"/>
  <c r="J108" i="14"/>
  <c r="H69" i="15" s="1"/>
  <c r="H107" i="14"/>
  <c r="J106" i="14"/>
  <c r="H68" i="15" s="1"/>
  <c r="H105" i="14"/>
  <c r="J104" i="14"/>
  <c r="H67" i="15" s="1"/>
  <c r="I101" i="14"/>
  <c r="I100" i="14"/>
  <c r="I99" i="14"/>
  <c r="H98" i="14"/>
  <c r="I98" i="14" s="1"/>
  <c r="H97" i="14"/>
  <c r="I97" i="14" s="1"/>
  <c r="J96" i="14"/>
  <c r="H65" i="15" s="1"/>
  <c r="H95" i="14"/>
  <c r="I95" i="14" s="1"/>
  <c r="H94" i="14"/>
  <c r="H92" i="14"/>
  <c r="I92" i="14" s="1"/>
  <c r="H91" i="14"/>
  <c r="I91" i="14" s="1"/>
  <c r="I90" i="14"/>
  <c r="I89" i="14" s="1"/>
  <c r="G64" i="15" s="1"/>
  <c r="H88" i="14"/>
  <c r="I88" i="14" s="1"/>
  <c r="H63" i="14"/>
  <c r="I63" i="14" s="1"/>
  <c r="I62" i="14"/>
  <c r="I61" i="14"/>
  <c r="I60" i="14" s="1"/>
  <c r="I59" i="14"/>
  <c r="I58" i="14" s="1"/>
  <c r="I57" i="14"/>
  <c r="I56" i="14" s="1"/>
  <c r="I55" i="14"/>
  <c r="I54" i="14" s="1"/>
  <c r="H53" i="14"/>
  <c r="I53" i="14" s="1"/>
  <c r="H49" i="14"/>
  <c r="H47" i="14"/>
  <c r="H86" i="14"/>
  <c r="H85" i="14"/>
  <c r="I85" i="14" s="1"/>
  <c r="I84" i="14"/>
  <c r="I82" i="14"/>
  <c r="I81" i="14" s="1"/>
  <c r="H80" i="14"/>
  <c r="I80" i="14" s="1"/>
  <c r="H77" i="14"/>
  <c r="I77" i="14" s="1"/>
  <c r="H76" i="14"/>
  <c r="I76" i="14" s="1"/>
  <c r="H74" i="14"/>
  <c r="I74" i="14" s="1"/>
  <c r="I73" i="14"/>
  <c r="H69" i="14"/>
  <c r="I67" i="14"/>
  <c r="I65" i="14"/>
  <c r="H45" i="14"/>
  <c r="I44" i="14"/>
  <c r="I43" i="14"/>
  <c r="I42" i="14" s="1"/>
  <c r="H41" i="14"/>
  <c r="I41" i="14" s="1"/>
  <c r="H40" i="14"/>
  <c r="I40" i="14" s="1"/>
  <c r="H39" i="14"/>
  <c r="H38" i="14"/>
  <c r="I38" i="14" s="1"/>
  <c r="H35" i="14"/>
  <c r="H37" i="14"/>
  <c r="J33" i="14"/>
  <c r="H15" i="15" s="1"/>
  <c r="H30" i="14"/>
  <c r="H29" i="14"/>
  <c r="I29" i="14" s="1"/>
  <c r="J28" i="14"/>
  <c r="H12" i="15" s="1"/>
  <c r="H27" i="14"/>
  <c r="I27" i="14" s="1"/>
  <c r="H25" i="14"/>
  <c r="I25" i="14" s="1"/>
  <c r="J20" i="14"/>
  <c r="H11" i="15" s="1"/>
  <c r="H19" i="14"/>
  <c r="I19" i="14" s="1"/>
  <c r="I18" i="14"/>
  <c r="F17" i="14"/>
  <c r="H17" i="14" s="1"/>
  <c r="J16" i="14"/>
  <c r="H10" i="15" s="1"/>
  <c r="H15" i="14"/>
  <c r="I15" i="14" s="1"/>
  <c r="H14" i="14"/>
  <c r="I14" i="14" s="1"/>
  <c r="H13" i="14"/>
  <c r="I13" i="14" s="1"/>
  <c r="H11" i="14"/>
  <c r="I35" i="14" l="1"/>
  <c r="I34" i="14" s="1"/>
  <c r="H34" i="14"/>
  <c r="I39" i="14"/>
  <c r="H36" i="14"/>
  <c r="H14" i="15"/>
  <c r="I105" i="14"/>
  <c r="I104" i="14" s="1"/>
  <c r="E105" i="14"/>
  <c r="I107" i="14"/>
  <c r="I106" i="14" s="1"/>
  <c r="G68" i="15" s="1"/>
  <c r="E107" i="14"/>
  <c r="I11" i="14"/>
  <c r="I9" i="14" s="1"/>
  <c r="I8" i="14" s="1"/>
  <c r="G9" i="15" s="1"/>
  <c r="J8" i="14"/>
  <c r="H12" i="14"/>
  <c r="H9" i="14" s="1"/>
  <c r="F9" i="15" s="1"/>
  <c r="E131" i="14"/>
  <c r="H21" i="14"/>
  <c r="H20" i="14" s="1"/>
  <c r="F11" i="15" s="1"/>
  <c r="H93" i="14"/>
  <c r="H89" i="14" s="1"/>
  <c r="F64" i="15" s="1"/>
  <c r="I94" i="14"/>
  <c r="I93" i="14" s="1"/>
  <c r="H106" i="14"/>
  <c r="F68" i="15" s="1"/>
  <c r="H51" i="14"/>
  <c r="H78" i="14"/>
  <c r="H58" i="14"/>
  <c r="H64" i="14"/>
  <c r="H60" i="14"/>
  <c r="H42" i="14"/>
  <c r="H81" i="14"/>
  <c r="H56" i="14"/>
  <c r="H28" i="14"/>
  <c r="F12" i="15" s="1"/>
  <c r="J103" i="14"/>
  <c r="H66" i="15" s="1"/>
  <c r="H66" i="14"/>
  <c r="H104" i="14"/>
  <c r="F67" i="15" s="1"/>
  <c r="H71" i="14"/>
  <c r="H83" i="14"/>
  <c r="H54" i="14"/>
  <c r="I96" i="14"/>
  <c r="G65" i="15" s="1"/>
  <c r="J32" i="14"/>
  <c r="I17" i="14"/>
  <c r="I16" i="14" s="1"/>
  <c r="G10" i="15" s="1"/>
  <c r="H16" i="14"/>
  <c r="F10" i="15" s="1"/>
  <c r="I127" i="14"/>
  <c r="I83" i="14"/>
  <c r="H96" i="14"/>
  <c r="F65" i="15" s="1"/>
  <c r="I30" i="14"/>
  <c r="I28" i="14" s="1"/>
  <c r="G12" i="15" s="1"/>
  <c r="I37" i="14"/>
  <c r="I36" i="14" s="1"/>
  <c r="I46" i="14"/>
  <c r="I45" i="14" s="1"/>
  <c r="I64" i="14"/>
  <c r="I68" i="14"/>
  <c r="I66" i="14" s="1"/>
  <c r="I70" i="14"/>
  <c r="I69" i="14" s="1"/>
  <c r="I72" i="14"/>
  <c r="I71" i="14" s="1"/>
  <c r="I79" i="14"/>
  <c r="I78" i="14" s="1"/>
  <c r="I87" i="14"/>
  <c r="I86" i="14" s="1"/>
  <c r="I48" i="14"/>
  <c r="I47" i="14" s="1"/>
  <c r="I50" i="14"/>
  <c r="I49" i="14" s="1"/>
  <c r="I52" i="14"/>
  <c r="I51" i="14" s="1"/>
  <c r="H33" i="14" l="1"/>
  <c r="H8" i="15"/>
  <c r="H76" i="15" s="1"/>
  <c r="H9" i="15"/>
  <c r="I103" i="14"/>
  <c r="G66" i="15" s="1"/>
  <c r="G67" i="15"/>
  <c r="I21" i="14"/>
  <c r="I20" i="14" s="1"/>
  <c r="G11" i="15" s="1"/>
  <c r="H8" i="14"/>
  <c r="F8" i="15" s="1"/>
  <c r="J128" i="14"/>
  <c r="I33" i="14"/>
  <c r="H32" i="14" l="1"/>
  <c r="E109" i="14" s="1"/>
  <c r="F15" i="15"/>
  <c r="F14" i="15" s="1"/>
  <c r="I32" i="14"/>
  <c r="G15" i="15"/>
  <c r="G14" i="15" s="1"/>
  <c r="I109" i="14" l="1"/>
  <c r="I108" i="14" s="1"/>
  <c r="G69" i="15" s="1"/>
  <c r="H103" i="14" l="1"/>
  <c r="H126" i="14" s="1"/>
  <c r="F69" i="15"/>
  <c r="F66" i="15" l="1"/>
  <c r="F74"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tc={F4425456-1FD9-42E0-9C9F-B9E5F69D1FE6}</author>
  </authors>
  <commentList>
    <comment ref="E79" authorId="0" shapeId="0" xr:uid="{F4425456-1FD9-42E0-9C9F-B9E5F69D1FE6}">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Correspond à demande CCI (mail 21/10 14h58)</t>
      </text>
    </comment>
  </commentList>
</comments>
</file>

<file path=xl/sharedStrings.xml><?xml version="1.0" encoding="utf-8"?>
<sst xmlns="http://schemas.openxmlformats.org/spreadsheetml/2006/main" count="560" uniqueCount="323">
  <si>
    <t xml:space="preserve">Code </t>
  </si>
  <si>
    <t xml:space="preserve">Capacité </t>
  </si>
  <si>
    <t xml:space="preserve">Surface utile unitaire </t>
  </si>
  <si>
    <t xml:space="preserve">Nombre de locaux </t>
  </si>
  <si>
    <t xml:space="preserve">Surface utile totale </t>
  </si>
  <si>
    <t xml:space="preserve">Surface plancher </t>
  </si>
  <si>
    <t xml:space="preserve">Surface extérieure </t>
  </si>
  <si>
    <t>Commentaires</t>
  </si>
  <si>
    <t xml:space="preserve">Locaux techniques </t>
  </si>
  <si>
    <t>A</t>
  </si>
  <si>
    <t>E</t>
  </si>
  <si>
    <t>D</t>
  </si>
  <si>
    <t>B</t>
  </si>
  <si>
    <t>C</t>
  </si>
  <si>
    <t>A.1</t>
  </si>
  <si>
    <t>A.2</t>
  </si>
  <si>
    <t>B.1</t>
  </si>
  <si>
    <t>B.2</t>
  </si>
  <si>
    <t>B.3</t>
  </si>
  <si>
    <t>C.1</t>
  </si>
  <si>
    <t>C.2</t>
  </si>
  <si>
    <t>C.3</t>
  </si>
  <si>
    <t>C.4</t>
  </si>
  <si>
    <t>D.1</t>
  </si>
  <si>
    <t>D.2</t>
  </si>
  <si>
    <t>E.1</t>
  </si>
  <si>
    <t>F</t>
  </si>
  <si>
    <t>F.1</t>
  </si>
  <si>
    <t>F.2</t>
  </si>
  <si>
    <t>G</t>
  </si>
  <si>
    <t>G.1</t>
  </si>
  <si>
    <t>G.2</t>
  </si>
  <si>
    <t>G.3</t>
  </si>
  <si>
    <t>G.4</t>
  </si>
  <si>
    <t>H</t>
  </si>
  <si>
    <t>H.1</t>
  </si>
  <si>
    <t>J</t>
  </si>
  <si>
    <t xml:space="preserve">Ratio </t>
  </si>
  <si>
    <t>SU/SDP</t>
  </si>
  <si>
    <t xml:space="preserve">Total surface utile (m²) </t>
  </si>
  <si>
    <t>I</t>
  </si>
  <si>
    <t xml:space="preserve">Total surface extérieure (m²) </t>
  </si>
  <si>
    <t xml:space="preserve">Effectifs : 38 personnes </t>
  </si>
  <si>
    <t>I.1</t>
  </si>
  <si>
    <t xml:space="preserve">Unité </t>
  </si>
  <si>
    <t>(m² SU)</t>
  </si>
  <si>
    <t>(m² SDP)</t>
  </si>
  <si>
    <t>(m²)</t>
  </si>
  <si>
    <t>L.1</t>
  </si>
  <si>
    <t>RDC</t>
  </si>
  <si>
    <t>ESPACES EXTÉRIEURS</t>
  </si>
  <si>
    <t>EXT</t>
  </si>
  <si>
    <t>A.3</t>
  </si>
  <si>
    <t>ACCUEIL</t>
  </si>
  <si>
    <t>Espaces d'accueil des entreprises 2p.</t>
  </si>
  <si>
    <t>Espaces d'accueil des entreprises 4p.</t>
  </si>
  <si>
    <t>Office</t>
  </si>
  <si>
    <t>ESPACES SPORTIFS</t>
  </si>
  <si>
    <t>Salle de sport</t>
  </si>
  <si>
    <t>Salle de repos</t>
  </si>
  <si>
    <t>Local syndical</t>
  </si>
  <si>
    <t>Pour mémoire</t>
  </si>
  <si>
    <t>ESPACES DE TRAVAIL CCI</t>
  </si>
  <si>
    <t>ESPACES COLLABORATIFS CCI</t>
  </si>
  <si>
    <t>Direction générale</t>
  </si>
  <si>
    <t>15 postes de travail.</t>
  </si>
  <si>
    <t>A proximité des services opérationnels.</t>
  </si>
  <si>
    <t>ESPACES SUPPORTS ET DETENTE CCI</t>
  </si>
  <si>
    <t>Casiers</t>
  </si>
  <si>
    <t>Local serveur</t>
  </si>
  <si>
    <t>Sanitaires</t>
  </si>
  <si>
    <t>Etages</t>
  </si>
  <si>
    <t>Au moins 1 par étage et par aile.</t>
  </si>
  <si>
    <t>1 casier par collaborateurs. A disperser dans les étages.</t>
  </si>
  <si>
    <t>A répartir dans les étages, à éviter au RDC.</t>
  </si>
  <si>
    <t>Vestiaires douches</t>
  </si>
  <si>
    <t>Reprographie espaces de réunion</t>
  </si>
  <si>
    <t>A.4</t>
  </si>
  <si>
    <t>1 H et 1 F. 1 douche PMR et 1 douche non-PMR par vestiaire. 
A proximité de la salle de sport.
Facilement accessible depuis extérieur (mobilités douces, deux roues motorisés, etc.)</t>
  </si>
  <si>
    <t>Abris vélos - motos sécurisé</t>
  </si>
  <si>
    <t>Espace fumeurs</t>
  </si>
  <si>
    <t xml:space="preserve">A implanter dans un endroit discret.   </t>
  </si>
  <si>
    <t xml:space="preserve">A implanter dans un endroit calme. </t>
  </si>
  <si>
    <t>Stationnements</t>
  </si>
  <si>
    <t>Mutualisé avec la salle des élus du service Vie Institutionnelle.</t>
  </si>
  <si>
    <t>ESPACES COMMUNS</t>
  </si>
  <si>
    <t>Locaux bâtimentaires</t>
  </si>
  <si>
    <t>K.1</t>
  </si>
  <si>
    <t xml:space="preserve">Total surface de plancher (m²) </t>
  </si>
  <si>
    <t xml:space="preserve">A proximité du foyer. Prévoir une distance entre l'espace et l'entrée pour que le nuage de fumée n'incommode pas. </t>
  </si>
  <si>
    <t>Point orientation apprentissage (OA)</t>
  </si>
  <si>
    <t>Ressources humaines</t>
  </si>
  <si>
    <t>Administration générale et performance</t>
  </si>
  <si>
    <t>Hospitalité</t>
  </si>
  <si>
    <t>Immobilier</t>
  </si>
  <si>
    <t>Vie institutionnelle</t>
  </si>
  <si>
    <t>Stratégie de territoire et transition écologique</t>
  </si>
  <si>
    <t>Données et analyses territoriales</t>
  </si>
  <si>
    <t>Compétitivité et croissance des PME</t>
  </si>
  <si>
    <t>Formalité et appui juridique</t>
  </si>
  <si>
    <t>Création et développement jeune entreprise</t>
  </si>
  <si>
    <t>Formation continue</t>
  </si>
  <si>
    <t>PLATEAUX DE LOCATION</t>
  </si>
  <si>
    <t>LOCATAIRE 1 (GDE)</t>
  </si>
  <si>
    <t>LOCATAIRE 2 (NSMI)</t>
  </si>
  <si>
    <t>ESPACES DE RESTAURATION</t>
  </si>
  <si>
    <t>LOCAUX PROPRES A LA CCI</t>
  </si>
  <si>
    <t>Tableau de surfaces CCI Seine et Marne</t>
  </si>
  <si>
    <t>Hall d'accueil</t>
  </si>
  <si>
    <t>K.2</t>
  </si>
  <si>
    <t>J.1</t>
  </si>
  <si>
    <t>A proximité du point OA.</t>
  </si>
  <si>
    <r>
      <t>Atelier partagé avec le service Immobilier.</t>
    </r>
    <r>
      <rPr>
        <sz val="11"/>
        <color rgb="FFFF0000"/>
        <rFont val="Calibri"/>
        <family val="2"/>
        <scheme val="minor"/>
      </rPr>
      <t xml:space="preserve"> </t>
    </r>
  </si>
  <si>
    <t>Bulle de 2 p.</t>
  </si>
  <si>
    <t>Bulle de 4 p.</t>
  </si>
  <si>
    <t>Salle de 8 p.</t>
  </si>
  <si>
    <t>Salle de 10 p.</t>
  </si>
  <si>
    <t>A répartir entre le R+1 et le R+2.</t>
  </si>
  <si>
    <t>A estimer</t>
  </si>
  <si>
    <t>K.3</t>
  </si>
  <si>
    <t>Taux de flex-office entre 0,6 et 0,7</t>
  </si>
  <si>
    <t xml:space="preserve">Pour 10 tapis de yoga.
Mutualisée avec l'infirmerie : lit médicalisé, éventuellement pliable.
A implanter à proximité du hall. </t>
  </si>
  <si>
    <t>A proximité de l'office, de l'espace de restauration / workcafé et d'un espace extérieur fumeur. 
Capacité d'accueillir un stand.</t>
  </si>
  <si>
    <t xml:space="preserve">SAS </t>
  </si>
  <si>
    <t>A proximité directe des espaces d'accueil des entreprises.</t>
  </si>
  <si>
    <t>Parvis nord</t>
  </si>
  <si>
    <t>Parvis sud</t>
  </si>
  <si>
    <t>Espaces commercialisables</t>
  </si>
  <si>
    <t>Bureau de 2 postes pour les 2 assistantes concernées. Comprend un espace d'attente visiteurs et une tisanerie.
Antichambre en contiguïté avec le bureau DG et à proximité du bureau SG.</t>
  </si>
  <si>
    <t xml:space="preserve">A proximité du bureau DGA et des services supports.
Intégré dans les postes partagés. </t>
  </si>
  <si>
    <t>Amphithéâtre</t>
  </si>
  <si>
    <t>Hygiène, sécurité et environnement (HSE)</t>
  </si>
  <si>
    <t>Conservation des stationnements existants.</t>
  </si>
  <si>
    <t>Terrasse restauration</t>
  </si>
  <si>
    <t>Dépose minute</t>
  </si>
  <si>
    <t>C.1.1</t>
  </si>
  <si>
    <t>C.1.2</t>
  </si>
  <si>
    <t>C.1.3</t>
  </si>
  <si>
    <t xml:space="preserve">Mettre en valeur le siège et les activités de la CCI depuis l'espace public. </t>
  </si>
  <si>
    <t>Espace aménagé devant le parvis nord, au niveau du rond-point. 
Autorisation à valider au regard de la réglementation urbaine</t>
  </si>
  <si>
    <t xml:space="preserve">Mettre en valeur le siège et les activités de la CCI depuis l'espace public. 
Aménager une séquence d'entrée visible et accueillante depuis le stationnement vers le hall d'accueil, le long de l'amphithéâtre. </t>
  </si>
  <si>
    <t>LOCAUX TECHNIQUES ET SUPPORTS</t>
  </si>
  <si>
    <t>L.2</t>
  </si>
  <si>
    <t>LOCAUX PROPRES AUX ENTREPRISES LOCATAIRES</t>
  </si>
  <si>
    <t>E.2</t>
  </si>
  <si>
    <t>E.3</t>
  </si>
  <si>
    <t>E.4</t>
  </si>
  <si>
    <t>E.5</t>
  </si>
  <si>
    <t>E.6</t>
  </si>
  <si>
    <t>E.7</t>
  </si>
  <si>
    <t>E.8</t>
  </si>
  <si>
    <t>E.9</t>
  </si>
  <si>
    <t>E.10</t>
  </si>
  <si>
    <t>E.11</t>
  </si>
  <si>
    <t>E.12</t>
  </si>
  <si>
    <t>G.5</t>
  </si>
  <si>
    <t>L.3</t>
  </si>
  <si>
    <t>L.4</t>
  </si>
  <si>
    <t>L.5</t>
  </si>
  <si>
    <t>L.6</t>
  </si>
  <si>
    <t>L.7</t>
  </si>
  <si>
    <t>L.8</t>
  </si>
  <si>
    <t>CALCUL EFFECTIF ERP</t>
  </si>
  <si>
    <t xml:space="preserve">Hall d'accueil  </t>
  </si>
  <si>
    <t>Espaces d'accueil des entreprises</t>
  </si>
  <si>
    <t>Opérations - entreprises et territoires</t>
  </si>
  <si>
    <t>Workcafé</t>
  </si>
  <si>
    <t>Salle VIP - Salle des élus</t>
  </si>
  <si>
    <t>Reprographie accueil</t>
  </si>
  <si>
    <t>Terrasses accessibles aux étages</t>
  </si>
  <si>
    <t>Terrasse détente</t>
  </si>
  <si>
    <t>L.9</t>
  </si>
  <si>
    <t>Surface existante à conserver</t>
  </si>
  <si>
    <t xml:space="preserve">Implantée sur le parvis sud. 
Dans la continuité immédiate de l'espace de restauration. 
Dispose de places assises. Doit pouvoir être abrité du soleil et de la pluie. </t>
  </si>
  <si>
    <t xml:space="preserve">Implantée sur le parvis sud. 
Possibilité de mettre en valeur le pourtour de l'amphithéâtre. </t>
  </si>
  <si>
    <t xml:space="preserve">Surfaces existantes à conserver et mettre en valeur. </t>
  </si>
  <si>
    <t>Antichambre Assistantes DG / SG</t>
  </si>
  <si>
    <t>Bureau individuel fermé 
(Bureau Président)</t>
  </si>
  <si>
    <t>Bureau individuel fermé 
(Bureau DG)</t>
  </si>
  <si>
    <t>Bureau OFAD
(Bureau DGA)</t>
  </si>
  <si>
    <t>Bureau partagé 
(Assistante DGA)</t>
  </si>
  <si>
    <t>Bureaux partagés
(Direction commerciale)</t>
  </si>
  <si>
    <t>Poste attribué
(Direction commerciale)</t>
  </si>
  <si>
    <t>Bureaux partagés 
(Point orientation apprentissage)</t>
  </si>
  <si>
    <t>Bureaux partagés
(Juridique et conformité)</t>
  </si>
  <si>
    <t>Bureaux partagés
(Ressources humaines)</t>
  </si>
  <si>
    <t>Bureaux partagés 
(Hospitalité)</t>
  </si>
  <si>
    <t>Bureaux partagés
(back office Hospitalité)</t>
  </si>
  <si>
    <t>Atelier partagé hospitalité et immobilier
(Hospitalité)</t>
  </si>
  <si>
    <t>Bureaux partagés
(Immobilier)</t>
  </si>
  <si>
    <t>Bureaux partagés
(Hygiène, sécurité et environnement)</t>
  </si>
  <si>
    <t>Bureaux partagés
(Vie institutionnelle)</t>
  </si>
  <si>
    <t>Bureaux partagés
(Communication)</t>
  </si>
  <si>
    <t>Bureaux partagés 
(Stratégie de territoire et transition écologique)</t>
  </si>
  <si>
    <t>Bureaux partagés
(Données et analyses territoriales)</t>
  </si>
  <si>
    <t>Bureaux partagés 
(Compétitivité et croissance des PME)</t>
  </si>
  <si>
    <t>Bureaux partagés
(Opérations)</t>
  </si>
  <si>
    <t>Bureaux partagés
(Formalité et appui juridique)</t>
  </si>
  <si>
    <t>Bureaux partagés
(Création et développement jeune entreprise)</t>
  </si>
  <si>
    <t>Bureaux partagés
(Formation continue)</t>
  </si>
  <si>
    <t>Bureau partagé
(Formation continue)</t>
  </si>
  <si>
    <t>Laboratoire de langues
(Formation continue)</t>
  </si>
  <si>
    <t>E.13</t>
  </si>
  <si>
    <t>E.14</t>
  </si>
  <si>
    <t>E.15</t>
  </si>
  <si>
    <t>E.16</t>
  </si>
  <si>
    <t>E.17</t>
  </si>
  <si>
    <t>E.18</t>
  </si>
  <si>
    <t>E.19</t>
  </si>
  <si>
    <t xml:space="preserve"> Réserve - informatique 
(Hospitalité)</t>
  </si>
  <si>
    <t>Réserves - Consommables
(Hospitalité)</t>
  </si>
  <si>
    <t>Réserve - Stockage 3 armoires
(Immobilier)</t>
  </si>
  <si>
    <t>Réserve - Stockage archives et fournitures communication 
(Vie institutionnelle)</t>
  </si>
  <si>
    <t>Réserve - activité Salons / services DET
(Compétitivité et croissance des PME)</t>
  </si>
  <si>
    <t>Bulles CCI</t>
  </si>
  <si>
    <t>Salles de réunion CCI</t>
  </si>
  <si>
    <t>Espace reprographie CCI</t>
  </si>
  <si>
    <t>Plateaux de location</t>
  </si>
  <si>
    <t>Espaces de travail locataire 2</t>
  </si>
  <si>
    <t>Espaces de travail locataire 1</t>
  </si>
  <si>
    <t>Bureau OFAD
(Bureau Secrétaire Générale)</t>
  </si>
  <si>
    <t>Bureau individuel fermé RH 
(directeur RH)</t>
  </si>
  <si>
    <t>Poste attribué
(Juridique et conformité)</t>
  </si>
  <si>
    <t>Service support à implanter à proximité des services opérationnels.</t>
  </si>
  <si>
    <t xml:space="preserve">Service support à implanter à proximité des autres services supports. </t>
  </si>
  <si>
    <t>A implanter à proximité des services opérationnels.</t>
  </si>
  <si>
    <t>Service opérationnel à implanter à proximité des autres services opérationnels.</t>
  </si>
  <si>
    <t>Locaux ménages</t>
  </si>
  <si>
    <t>Un par étage et par aile minimum.</t>
  </si>
  <si>
    <t>CALCUL EFFECTIF PUBLIC DANS ETAGES</t>
  </si>
  <si>
    <t xml:space="preserve">Surface à répartir entre deux plateaux, un au R+1 et l'autre au R+2 de l'aile B. </t>
  </si>
  <si>
    <t>Direction juridique et conformité</t>
  </si>
  <si>
    <t xml:space="preserve">Service opérationnel dont l'implantation n'est pas contrainte. </t>
  </si>
  <si>
    <t xml:space="preserve">Conservation de l'emplacement existant.  </t>
  </si>
  <si>
    <t>Entité / Sous Entité / Local</t>
  </si>
  <si>
    <t>Localisation privilégiée</t>
  </si>
  <si>
    <t>Bureaux partagés 
(Administration générale et performance)</t>
  </si>
  <si>
    <t>E.1.1</t>
  </si>
  <si>
    <t>E.1.2</t>
  </si>
  <si>
    <t>E.1.3</t>
  </si>
  <si>
    <t>E.1.4</t>
  </si>
  <si>
    <t>E.1.5</t>
  </si>
  <si>
    <t>E.1.6</t>
  </si>
  <si>
    <t>E.2.2</t>
  </si>
  <si>
    <t>E.3.1</t>
  </si>
  <si>
    <t>E.2.1</t>
  </si>
  <si>
    <t>E.4.1</t>
  </si>
  <si>
    <t>E.5.1</t>
  </si>
  <si>
    <t>E.6.1</t>
  </si>
  <si>
    <t>E.7.1</t>
  </si>
  <si>
    <t>E.14.1</t>
  </si>
  <si>
    <t>E.16.1</t>
  </si>
  <si>
    <t>E.8.1</t>
  </si>
  <si>
    <t>E.9.1</t>
  </si>
  <si>
    <t>E.10.1</t>
  </si>
  <si>
    <t>E.10.2</t>
  </si>
  <si>
    <t>E.11.1</t>
  </si>
  <si>
    <t>E.12.1</t>
  </si>
  <si>
    <t>E.17.1</t>
  </si>
  <si>
    <t>E.13.1</t>
  </si>
  <si>
    <t>E.15.1</t>
  </si>
  <si>
    <t>E.14.2</t>
  </si>
  <si>
    <t>E.18.1</t>
  </si>
  <si>
    <t>A proximité du Workcafé et de la salle VIP - Salle des élus.</t>
  </si>
  <si>
    <t>Espace intégré dans la surface du hall. A diminuer par rapport à la surface existante.</t>
  </si>
  <si>
    <t xml:space="preserve">Espaces intégrés dans le hall. </t>
  </si>
  <si>
    <t xml:space="preserve">A proximité des services supports et à distance des services opérationnels. </t>
  </si>
  <si>
    <t>A proximité des services supports.</t>
  </si>
  <si>
    <t xml:space="preserve">Poste attitré et différencié au sein de l'espace des bureaux partagés. </t>
  </si>
  <si>
    <t>Accessible de manière discrète, afin de ne pas être vu par les collaborateurs.</t>
  </si>
  <si>
    <t>E.6.2</t>
  </si>
  <si>
    <t>E.10.3</t>
  </si>
  <si>
    <t>E.12.2</t>
  </si>
  <si>
    <t>E.14.3</t>
  </si>
  <si>
    <t>E.14.4</t>
  </si>
  <si>
    <t>E.14.5</t>
  </si>
  <si>
    <t>E.15.2</t>
  </si>
  <si>
    <t xml:space="preserve">Espaces créatifs </t>
  </si>
  <si>
    <t>Espaces technologiques</t>
  </si>
  <si>
    <t>Espaces classiques</t>
  </si>
  <si>
    <t>4 ou 6p</t>
  </si>
  <si>
    <t>8 ou 12 m²</t>
  </si>
  <si>
    <t>De 18 à 28 salles selon répartition</t>
  </si>
  <si>
    <t>4 ou 6p ou 20p</t>
  </si>
  <si>
    <t>8 ou 12 m² ou 50 m²</t>
  </si>
  <si>
    <t>De 20 à 30 salles selon répartition</t>
  </si>
  <si>
    <t>De 16 à 24 salles selon répartition</t>
  </si>
  <si>
    <t xml:space="preserve">Salles de réunion modulables et mutualisables afin de répondre au besoin ponctuel de salles de grandes tailles. 
Murs écritoires, etc. </t>
  </si>
  <si>
    <t xml:space="preserve">Salles de réunion modulables et mutualisables afin de répondre au besoin ponctuel de salles de grandes tailles.
 En particulier, plusieurs salles doivent être mutualisables pour accueillir le point OA de 60 m². Ces salles devront être implantées à proximité de la réserve informatique de la CCI. </t>
  </si>
  <si>
    <t xml:space="preserve">Salles de réunion modulables et mutualisables afin de répondre au besoin ponctuel de salles de grandes tailles. 
Doit inclure une salle de 20p pour la CCI (50 m²). </t>
  </si>
  <si>
    <t xml:space="preserve">Conservation des sanitaires existants.  L'implantation des locaux doit permettre : 
1) A la CCI de bénéficier de ses propres sanitaires, non partagés avec les entreprises locataires. 
2) A chaque entreprise locataire d'accéder à leurs sanitaires sans traverser de locaux appartenant soit à la CCI, soit à d'autres entreprises locataires. 
3) De respecter le nombre réglementaire de sanitaires d'après le code du travail. </t>
  </si>
  <si>
    <t>Marketing stratégique / Communication digitale</t>
  </si>
  <si>
    <t>Direction du développement commercial</t>
  </si>
  <si>
    <t>Surface à optimiser en proposant d'autres usages.  Modularité à prévoir. 
Banque d'accueil avec 2 postes.  Espace d'attente de 5 places. Affichage majeur "étonnant".</t>
  </si>
  <si>
    <t>ESPACES DE REUNION</t>
  </si>
  <si>
    <t>Espaces réunions</t>
  </si>
  <si>
    <t>Foyer dédié</t>
  </si>
  <si>
    <t>Présidence</t>
  </si>
  <si>
    <t>E.2.3</t>
  </si>
  <si>
    <t>E.2.4</t>
  </si>
  <si>
    <t>E.2.5</t>
  </si>
  <si>
    <t>E.3.2</t>
  </si>
  <si>
    <t>E.7.2</t>
  </si>
  <si>
    <t>E.11.2</t>
  </si>
  <si>
    <t>E.11.3</t>
  </si>
  <si>
    <t>E.13.2</t>
  </si>
  <si>
    <t>E.15.3</t>
  </si>
  <si>
    <t>E.15.4</t>
  </si>
  <si>
    <t>E.15.5</t>
  </si>
  <si>
    <t>E.16.2</t>
  </si>
  <si>
    <t>E.18.2</t>
  </si>
  <si>
    <t>E.19.1</t>
  </si>
  <si>
    <t>E.20</t>
  </si>
  <si>
    <t>Bureau à la journée
(Bureau DGA)</t>
  </si>
  <si>
    <t>Bureau à la journée
(Bureau Secrétaire Générale)</t>
  </si>
  <si>
    <t xml:space="preserve"> Réserve - mobilier 
(Hospitalité)</t>
  </si>
  <si>
    <t>A proximité des espaces de réunion.</t>
  </si>
  <si>
    <t>taux de flex-office</t>
  </si>
  <si>
    <t>Effectifs de la CCI</t>
  </si>
  <si>
    <t xml:space="preserve">A proximité du bureau DGA et des services supports.
A combiner avec d'autres bureaux partagés, selon proximités fonctionnelles à respecter et conception de l'architecte. </t>
  </si>
  <si>
    <t xml:space="preserve">A combiner avec d'autres bureaux partagés, selon proximités fonctionnelles à respecter et conception de l'architecte. </t>
  </si>
  <si>
    <t xml:space="preserve">Poste attitré et différencié au sein d'un espace des bureaux partagés. </t>
  </si>
  <si>
    <t>Espace de cotravail / postes de passage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</si>
</sst>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8"/>
      <name val="Calibri"/>
      <family val="2"/>
      <scheme val="minor"/>
    </font>
    <font>
      <sz val="11"/>
      <color rgb="FFFF0000"/>
      <name val="Calibri"/>
      <family val="2"/>
      <scheme val="minor"/>
    </font>
    <font>
      <b/>
      <sz val="15"/>
      <color theme="3"/>
      <name val="Calibri"/>
      <family val="2"/>
      <scheme val="minor"/>
    </font>
    <font>
      <sz val="11"/>
      <name val="Calibri"/>
      <family val="2"/>
      <scheme val="minor"/>
    </font>
    <font>
      <sz val="11"/>
      <color theme="0" tint="-0.499984740745262"/>
      <name val="Calibri"/>
      <family val="2"/>
      <scheme val="minor"/>
    </font>
    <font>
      <b/>
      <sz val="11"/>
      <color rgb="FF00B050"/>
      <name val="Calibri"/>
      <family val="2"/>
      <scheme val="minor"/>
    </font>
    <font>
      <i/>
      <sz val="11"/>
      <name val="Calibri"/>
      <family val="2"/>
      <scheme val="minor"/>
    </font>
    <font>
      <b/>
      <sz val="11"/>
      <name val="Calibri"/>
      <family val="2"/>
      <scheme val="minor"/>
    </font>
    <font>
      <i/>
      <sz val="11"/>
      <color theme="1"/>
      <name val="Calibri"/>
      <family val="2"/>
      <scheme val="minor"/>
    </font>
    <font>
      <sz val="11"/>
      <color rgb="FF00B0F0"/>
      <name val="Calibri"/>
      <family val="2"/>
      <scheme val="minor"/>
    </font>
    <font>
      <b/>
      <sz val="11"/>
      <color rgb="FF00B0F0"/>
      <name val="Calibri"/>
      <family val="2"/>
      <scheme val="minor"/>
    </font>
    <font>
      <i/>
      <sz val="11"/>
      <color rgb="FF00B0F0"/>
      <name val="Calibri"/>
      <family val="2"/>
      <scheme val="minor"/>
    </font>
  </fonts>
  <fills count="39">
    <fill>
      <patternFill patternType="none"/>
    </fill>
    <fill>
      <patternFill patternType="gray125"/>
    </fill>
    <fill>
      <patternFill patternType="solid">
        <fgColor rgb="FFFFC00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5" tint="-0.499984740745262"/>
        <bgColor indexed="64"/>
      </patternFill>
    </fill>
    <fill>
      <patternFill patternType="solid">
        <fgColor rgb="FFFFF2CC"/>
        <bgColor indexed="64"/>
      </patternFill>
    </fill>
    <fill>
      <patternFill patternType="solid">
        <fgColor rgb="FFD9E1F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BF8F00"/>
        <bgColor indexed="64"/>
      </patternFill>
    </fill>
    <fill>
      <patternFill patternType="solid">
        <fgColor rgb="FFFFDF85"/>
        <bgColor indexed="64"/>
      </patternFill>
    </fill>
    <fill>
      <patternFill patternType="solid">
        <fgColor rgb="FFB07BD7"/>
        <bgColor indexed="64"/>
      </patternFill>
    </fill>
    <fill>
      <patternFill patternType="solid">
        <fgColor rgb="FF57B7FF"/>
        <bgColor indexed="64"/>
      </patternFill>
    </fill>
    <fill>
      <patternFill patternType="solid">
        <fgColor rgb="FFD9EFFF"/>
        <bgColor indexed="64"/>
      </patternFill>
    </fill>
    <fill>
      <patternFill patternType="solid">
        <fgColor rgb="FFE4D3F1"/>
        <bgColor indexed="64"/>
      </patternFill>
    </fill>
    <fill>
      <patternFill patternType="solid">
        <fgColor rgb="FFFFA3A3"/>
        <bgColor indexed="64"/>
      </patternFill>
    </fill>
    <fill>
      <patternFill patternType="solid">
        <fgColor rgb="FFFF65B2"/>
        <bgColor indexed="64"/>
      </patternFill>
    </fill>
    <fill>
      <patternFill patternType="solid">
        <fgColor rgb="FFFFC1E0"/>
        <bgColor indexed="64"/>
      </patternFill>
    </fill>
    <fill>
      <patternFill patternType="solid">
        <fgColor rgb="FFFFDDDD"/>
        <bgColor indexed="64"/>
      </patternFill>
    </fill>
    <fill>
      <patternFill patternType="solid">
        <fgColor rgb="FFCCCC00"/>
        <bgColor indexed="64"/>
      </patternFill>
    </fill>
    <fill>
      <patternFill patternType="solid">
        <fgColor rgb="FFFFFFDD"/>
        <bgColor indexed="64"/>
      </patternFill>
    </fill>
    <fill>
      <patternFill patternType="solid">
        <fgColor rgb="FFCC0066"/>
        <bgColor indexed="64"/>
      </patternFill>
    </fill>
    <fill>
      <patternFill patternType="solid">
        <fgColor rgb="FFFFAFD7"/>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rgb="FFF9FAFD"/>
        <bgColor indexed="64"/>
      </patternFill>
    </fill>
    <fill>
      <patternFill patternType="solid">
        <fgColor rgb="FFE7F5FF"/>
        <bgColor indexed="64"/>
      </patternFill>
    </fill>
    <fill>
      <patternFill patternType="solid">
        <fgColor rgb="FFFFFF00"/>
        <bgColor indexed="64"/>
      </patternFill>
    </fill>
    <fill>
      <patternFill patternType="solid">
        <fgColor rgb="FFF3FAFF"/>
        <bgColor indexed="64"/>
      </patternFill>
    </fill>
    <fill>
      <patternFill patternType="solid">
        <fgColor rgb="FFFFF1C9"/>
        <bgColor indexed="64"/>
      </patternFill>
    </fill>
    <fill>
      <patternFill patternType="solid">
        <fgColor rgb="FFFFFAEB"/>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6" fillId="0" borderId="2" applyNumberFormat="0" applyFill="0" applyAlignment="0" applyProtection="0"/>
  </cellStyleXfs>
  <cellXfs count="270">
    <xf numFmtId="0" fontId="0" fillId="0" borderId="0" xfId="0"/>
    <xf numFmtId="0" fontId="0" fillId="3" borderId="1" xfId="0" applyFill="1" applyBorder="1" applyAlignment="1">
      <alignment horizontal="center" vertical="center"/>
    </xf>
    <xf numFmtId="0" fontId="0" fillId="4" borderId="1" xfId="0" applyFill="1" applyBorder="1" applyAlignment="1">
      <alignment horizontal="center" vertical="center"/>
    </xf>
    <xf numFmtId="0" fontId="0" fillId="7" borderId="1" xfId="0" applyFill="1" applyBorder="1" applyAlignment="1">
      <alignment horizontal="center" vertical="center"/>
    </xf>
    <xf numFmtId="0" fontId="2" fillId="6" borderId="1" xfId="0" applyFont="1" applyFill="1" applyBorder="1" applyAlignment="1">
      <alignment horizontal="center" vertical="center"/>
    </xf>
    <xf numFmtId="0" fontId="2" fillId="0" borderId="1" xfId="0" applyFont="1" applyBorder="1" applyAlignment="1">
      <alignment horizontal="center" vertical="center" wrapText="1"/>
    </xf>
    <xf numFmtId="0" fontId="1" fillId="8" borderId="1" xfId="0" applyFont="1" applyFill="1" applyBorder="1" applyAlignment="1">
      <alignment horizontal="center" vertical="center"/>
    </xf>
    <xf numFmtId="0" fontId="0" fillId="12" borderId="1" xfId="0" applyFill="1" applyBorder="1" applyAlignment="1">
      <alignment horizontal="center" vertical="center"/>
    </xf>
    <xf numFmtId="0" fontId="0" fillId="0" borderId="0" xfId="0" applyAlignment="1">
      <alignment horizontal="left"/>
    </xf>
    <xf numFmtId="0" fontId="0" fillId="0" borderId="0" xfId="0" applyAlignment="1">
      <alignment wrapText="1"/>
    </xf>
    <xf numFmtId="0" fontId="6" fillId="0" borderId="2" xfId="1" applyFill="1" applyAlignment="1">
      <alignment horizontal="center"/>
    </xf>
    <xf numFmtId="0" fontId="2" fillId="0" borderId="0" xfId="0" applyFont="1" applyAlignment="1">
      <alignment horizontal="center" vertical="center" wrapText="1"/>
    </xf>
    <xf numFmtId="0" fontId="0" fillId="13" borderId="1" xfId="0" applyFill="1" applyBorder="1" applyAlignment="1">
      <alignment horizontal="center" vertical="center"/>
    </xf>
    <xf numFmtId="0" fontId="3" fillId="0" borderId="0" xfId="0" applyFont="1" applyAlignment="1">
      <alignment wrapText="1"/>
    </xf>
    <xf numFmtId="0" fontId="0" fillId="0" borderId="0" xfId="0" applyAlignment="1">
      <alignment horizontal="center" vertical="center" wrapText="1"/>
    </xf>
    <xf numFmtId="0" fontId="1" fillId="0" borderId="0" xfId="0" applyFont="1" applyAlignment="1">
      <alignment horizontal="right" wrapText="1"/>
    </xf>
    <xf numFmtId="0" fontId="0" fillId="4" borderId="1" xfId="0" applyFill="1" applyBorder="1" applyAlignment="1">
      <alignment vertical="center" wrapText="1"/>
    </xf>
    <xf numFmtId="0" fontId="0" fillId="4" borderId="1" xfId="0" applyFill="1" applyBorder="1" applyAlignment="1">
      <alignment horizontal="center" vertical="center" wrapText="1"/>
    </xf>
    <xf numFmtId="0" fontId="1" fillId="2" borderId="1" xfId="0" applyFont="1" applyFill="1" applyBorder="1" applyAlignment="1">
      <alignment horizontal="center" vertical="center"/>
    </xf>
    <xf numFmtId="0" fontId="8" fillId="13" borderId="1" xfId="0" applyFont="1" applyFill="1" applyBorder="1" applyAlignment="1">
      <alignment horizontal="center" vertical="center"/>
    </xf>
    <xf numFmtId="0" fontId="1" fillId="14" borderId="1" xfId="0" applyFont="1" applyFill="1" applyBorder="1" applyAlignment="1">
      <alignment horizontal="center" vertical="center"/>
    </xf>
    <xf numFmtId="0" fontId="0" fillId="7" borderId="1" xfId="0" applyFill="1" applyBorder="1" applyAlignment="1">
      <alignment horizontal="center" vertical="center" wrapText="1"/>
    </xf>
    <xf numFmtId="0" fontId="1" fillId="8" borderId="1" xfId="0" applyFont="1" applyFill="1" applyBorder="1" applyAlignment="1">
      <alignment horizontal="left" vertical="center" wrapText="1"/>
    </xf>
    <xf numFmtId="0" fontId="1" fillId="8"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9" fillId="4" borderId="1" xfId="0" applyFont="1" applyFill="1" applyBorder="1" applyAlignment="1">
      <alignment horizontal="center" vertical="center"/>
    </xf>
    <xf numFmtId="0" fontId="0" fillId="16" borderId="1" xfId="0" applyFill="1" applyBorder="1" applyAlignment="1">
      <alignment horizontal="center" vertical="center"/>
    </xf>
    <xf numFmtId="0" fontId="1" fillId="8" borderId="1" xfId="0" applyFont="1" applyFill="1" applyBorder="1" applyAlignment="1">
      <alignment vertical="center" wrapText="1"/>
    </xf>
    <xf numFmtId="0" fontId="3" fillId="14" borderId="1" xfId="0" applyFont="1" applyFill="1" applyBorder="1" applyAlignment="1">
      <alignment vertical="center" wrapText="1"/>
    </xf>
    <xf numFmtId="0" fontId="0" fillId="12" borderId="1" xfId="0" applyFill="1" applyBorder="1" applyAlignment="1">
      <alignment vertical="center" wrapText="1"/>
    </xf>
    <xf numFmtId="0" fontId="2" fillId="6" borderId="1" xfId="0" applyFont="1" applyFill="1" applyBorder="1" applyAlignment="1">
      <alignment vertical="center" wrapText="1"/>
    </xf>
    <xf numFmtId="0" fontId="0" fillId="7" borderId="1" xfId="0" applyFill="1" applyBorder="1" applyAlignment="1">
      <alignment vertical="center" wrapText="1"/>
    </xf>
    <xf numFmtId="0" fontId="0" fillId="0" borderId="0" xfId="0" applyAlignment="1">
      <alignment vertical="center" wrapText="1"/>
    </xf>
    <xf numFmtId="0" fontId="6" fillId="0" borderId="2" xfId="1" applyAlignment="1">
      <alignment horizontal="center" vertical="center"/>
    </xf>
    <xf numFmtId="0" fontId="7" fillId="4" borderId="1" xfId="0" applyFont="1" applyFill="1" applyBorder="1" applyAlignment="1">
      <alignment vertical="center" wrapText="1"/>
    </xf>
    <xf numFmtId="0" fontId="7" fillId="11" borderId="1" xfId="0" applyFont="1" applyFill="1" applyBorder="1" applyAlignment="1">
      <alignment vertical="center" wrapText="1"/>
    </xf>
    <xf numFmtId="0" fontId="0" fillId="18" borderId="1" xfId="0" applyFill="1" applyBorder="1" applyAlignment="1">
      <alignment horizontal="center" vertical="center"/>
    </xf>
    <xf numFmtId="0" fontId="1" fillId="19" borderId="1" xfId="0" applyFont="1" applyFill="1" applyBorder="1" applyAlignment="1">
      <alignment horizontal="center" vertical="center"/>
    </xf>
    <xf numFmtId="0" fontId="1" fillId="19" borderId="1" xfId="0" applyFont="1" applyFill="1" applyBorder="1" applyAlignment="1">
      <alignment horizontal="left" vertical="center" wrapText="1"/>
    </xf>
    <xf numFmtId="0" fontId="0" fillId="19" borderId="1" xfId="0" applyFill="1" applyBorder="1" applyAlignment="1">
      <alignment vertical="center" wrapText="1"/>
    </xf>
    <xf numFmtId="0" fontId="1" fillId="20" borderId="1" xfId="0" applyFont="1" applyFill="1" applyBorder="1" applyAlignment="1">
      <alignment horizontal="center" vertical="center"/>
    </xf>
    <xf numFmtId="0" fontId="1" fillId="20" borderId="1" xfId="0" applyFont="1" applyFill="1" applyBorder="1" applyAlignment="1">
      <alignment horizontal="left" vertical="center" wrapText="1"/>
    </xf>
    <xf numFmtId="0" fontId="3" fillId="20" borderId="1" xfId="0" applyFont="1" applyFill="1" applyBorder="1" applyAlignment="1">
      <alignment vertical="center" wrapText="1"/>
    </xf>
    <xf numFmtId="0" fontId="0" fillId="21" borderId="1" xfId="0" applyFill="1" applyBorder="1" applyAlignment="1">
      <alignment horizontal="center" vertical="center"/>
    </xf>
    <xf numFmtId="0" fontId="0" fillId="21" borderId="1" xfId="0" applyFill="1" applyBorder="1" applyAlignment="1">
      <alignment vertical="center" wrapText="1"/>
    </xf>
    <xf numFmtId="0" fontId="0" fillId="22" borderId="1" xfId="0" applyFill="1" applyBorder="1" applyAlignment="1">
      <alignment horizontal="center" vertical="center"/>
    </xf>
    <xf numFmtId="0" fontId="0" fillId="22" borderId="1" xfId="0" applyFill="1" applyBorder="1" applyAlignment="1">
      <alignment horizontal="left" vertical="center" wrapText="1"/>
    </xf>
    <xf numFmtId="0" fontId="0" fillId="22" borderId="1" xfId="0" applyFill="1" applyBorder="1" applyAlignment="1">
      <alignment vertical="center" wrapText="1"/>
    </xf>
    <xf numFmtId="0" fontId="7" fillId="22" borderId="1" xfId="0" applyFont="1" applyFill="1" applyBorder="1" applyAlignment="1">
      <alignment vertical="center" wrapText="1"/>
    </xf>
    <xf numFmtId="0" fontId="3" fillId="5" borderId="1" xfId="0" applyFont="1" applyFill="1" applyBorder="1" applyAlignment="1">
      <alignment horizontal="left" vertical="center" wrapText="1"/>
    </xf>
    <xf numFmtId="0" fontId="0" fillId="23" borderId="1" xfId="0" applyFill="1" applyBorder="1" applyAlignment="1">
      <alignment vertical="center" wrapText="1"/>
    </xf>
    <xf numFmtId="0" fontId="0" fillId="24" borderId="1" xfId="0" applyFill="1" applyBorder="1" applyAlignment="1">
      <alignment vertical="center" wrapText="1"/>
    </xf>
    <xf numFmtId="0" fontId="0" fillId="25" borderId="1" xfId="0" applyFill="1" applyBorder="1" applyAlignment="1">
      <alignment horizontal="center" vertical="center"/>
    </xf>
    <xf numFmtId="0" fontId="0" fillId="25" borderId="1" xfId="0" applyFill="1" applyBorder="1" applyAlignment="1">
      <alignment horizontal="left" vertical="center" wrapText="1"/>
    </xf>
    <xf numFmtId="0" fontId="0" fillId="25" borderId="1" xfId="0" applyFill="1" applyBorder="1" applyAlignment="1">
      <alignment vertical="center" wrapText="1"/>
    </xf>
    <xf numFmtId="0" fontId="0" fillId="26" borderId="1" xfId="0" applyFill="1" applyBorder="1" applyAlignment="1">
      <alignment horizontal="center" vertical="center"/>
    </xf>
    <xf numFmtId="0" fontId="0" fillId="26" borderId="1" xfId="0" applyFill="1" applyBorder="1" applyAlignment="1">
      <alignment horizontal="left" vertical="center" wrapText="1"/>
    </xf>
    <xf numFmtId="0" fontId="0" fillId="26" borderId="1" xfId="0" applyFill="1" applyBorder="1" applyAlignment="1">
      <alignment vertical="center" wrapText="1"/>
    </xf>
    <xf numFmtId="0" fontId="0" fillId="28" borderId="1" xfId="0" applyFill="1" applyBorder="1" applyAlignment="1">
      <alignment horizontal="center" vertical="center"/>
    </xf>
    <xf numFmtId="0" fontId="1" fillId="23" borderId="1" xfId="0" applyFont="1" applyFill="1" applyBorder="1" applyAlignment="1">
      <alignment horizontal="center" vertical="center"/>
    </xf>
    <xf numFmtId="0" fontId="1" fillId="23" borderId="1" xfId="0" applyFont="1" applyFill="1" applyBorder="1" applyAlignment="1">
      <alignment horizontal="left" vertical="center" wrapText="1"/>
    </xf>
    <xf numFmtId="0" fontId="1" fillId="24" borderId="1" xfId="0" applyFont="1" applyFill="1" applyBorder="1" applyAlignment="1">
      <alignment horizontal="center" vertical="center"/>
    </xf>
    <xf numFmtId="0" fontId="1" fillId="24" borderId="1" xfId="0" applyFont="1" applyFill="1" applyBorder="1" applyAlignment="1">
      <alignment horizontal="left" vertical="center" wrapText="1"/>
    </xf>
    <xf numFmtId="0" fontId="0" fillId="0" borderId="0" xfId="0" applyAlignment="1">
      <alignment horizontal="center" vertical="center"/>
    </xf>
    <xf numFmtId="0" fontId="0" fillId="16" borderId="1" xfId="0" applyFill="1" applyBorder="1" applyAlignment="1">
      <alignment horizontal="center" vertical="center" wrapText="1"/>
    </xf>
    <xf numFmtId="0" fontId="0" fillId="18" borderId="1" xfId="0" applyFill="1" applyBorder="1" applyAlignment="1">
      <alignment horizontal="center" vertical="center" wrapText="1"/>
    </xf>
    <xf numFmtId="0" fontId="0" fillId="28" borderId="1" xfId="0" applyFill="1" applyBorder="1" applyAlignment="1">
      <alignment horizontal="center" vertical="center" wrapText="1"/>
    </xf>
    <xf numFmtId="0" fontId="5" fillId="4" borderId="1" xfId="0" applyFont="1" applyFill="1" applyBorder="1" applyAlignment="1">
      <alignment horizontal="center" vertical="center" wrapText="1"/>
    </xf>
    <xf numFmtId="0" fontId="3" fillId="20" borderId="1" xfId="0" applyFont="1" applyFill="1" applyBorder="1" applyAlignment="1">
      <alignment horizontal="center" vertical="center" wrapText="1"/>
    </xf>
    <xf numFmtId="0" fontId="0" fillId="21" borderId="1" xfId="0" applyFill="1" applyBorder="1" applyAlignment="1">
      <alignment horizontal="center" vertical="center" wrapText="1"/>
    </xf>
    <xf numFmtId="0" fontId="0" fillId="19" borderId="1" xfId="0" applyFill="1" applyBorder="1" applyAlignment="1">
      <alignment horizontal="center" vertical="center" wrapText="1"/>
    </xf>
    <xf numFmtId="0" fontId="0" fillId="22" borderId="1" xfId="0" applyFill="1" applyBorder="1" applyAlignment="1">
      <alignment horizontal="center" vertical="center" wrapText="1"/>
    </xf>
    <xf numFmtId="0" fontId="3" fillId="5" borderId="1" xfId="0" applyFont="1" applyFill="1" applyBorder="1" applyAlignment="1">
      <alignment horizontal="center" vertical="center" wrapText="1"/>
    </xf>
    <xf numFmtId="0" fontId="0" fillId="23" borderId="1" xfId="0" applyFill="1" applyBorder="1" applyAlignment="1">
      <alignment horizontal="center" vertical="center" wrapText="1"/>
    </xf>
    <xf numFmtId="0" fontId="0" fillId="26" borderId="1" xfId="0" applyFill="1" applyBorder="1" applyAlignment="1">
      <alignment horizontal="center" vertical="center" wrapText="1"/>
    </xf>
    <xf numFmtId="0" fontId="0" fillId="24" borderId="1" xfId="0" applyFill="1" applyBorder="1" applyAlignment="1">
      <alignment horizontal="center" vertical="center" wrapText="1"/>
    </xf>
    <xf numFmtId="0" fontId="0" fillId="25" borderId="1" xfId="0" applyFill="1" applyBorder="1" applyAlignment="1">
      <alignment horizontal="center" vertical="center" wrapText="1"/>
    </xf>
    <xf numFmtId="0" fontId="3" fillId="14" borderId="1" xfId="0" applyFont="1" applyFill="1" applyBorder="1" applyAlignment="1">
      <alignment horizontal="center" vertical="center" wrapText="1"/>
    </xf>
    <xf numFmtId="0" fontId="0" fillId="12" borderId="1" xfId="0" applyFill="1" applyBorder="1" applyAlignment="1">
      <alignment horizontal="center" vertical="center" wrapText="1"/>
    </xf>
    <xf numFmtId="0" fontId="2" fillId="6" borderId="1" xfId="0" applyFont="1" applyFill="1" applyBorder="1" applyAlignment="1">
      <alignment horizontal="center" vertical="center" wrapText="1"/>
    </xf>
    <xf numFmtId="0" fontId="7" fillId="7" borderId="1" xfId="0" applyFont="1" applyFill="1" applyBorder="1" applyAlignment="1">
      <alignment vertical="center" wrapText="1"/>
    </xf>
    <xf numFmtId="0" fontId="1" fillId="15" borderId="1" xfId="0" applyFont="1" applyFill="1" applyBorder="1" applyAlignment="1">
      <alignment horizontal="center" vertical="center"/>
    </xf>
    <xf numFmtId="0" fontId="1" fillId="17" borderId="1" xfId="0" applyFont="1" applyFill="1" applyBorder="1" applyAlignment="1">
      <alignment horizontal="center" vertical="center"/>
    </xf>
    <xf numFmtId="0" fontId="1" fillId="27" borderId="1" xfId="0" applyFont="1" applyFill="1" applyBorder="1" applyAlignment="1">
      <alignment horizontal="center" vertical="center"/>
    </xf>
    <xf numFmtId="0" fontId="1" fillId="29" borderId="1" xfId="0" applyFont="1" applyFill="1" applyBorder="1" applyAlignment="1">
      <alignment horizontal="center" vertical="center"/>
    </xf>
    <xf numFmtId="0" fontId="1" fillId="29" borderId="1" xfId="0" applyFont="1" applyFill="1" applyBorder="1" applyAlignment="1">
      <alignment horizontal="left" vertical="center" wrapText="1"/>
    </xf>
    <xf numFmtId="0" fontId="0" fillId="29" borderId="1" xfId="0" applyFill="1" applyBorder="1" applyAlignment="1">
      <alignment vertical="center" wrapText="1"/>
    </xf>
    <xf numFmtId="0" fontId="0" fillId="29" borderId="1" xfId="0" applyFill="1" applyBorder="1" applyAlignment="1">
      <alignment horizontal="center" vertical="center" wrapText="1"/>
    </xf>
    <xf numFmtId="0" fontId="0" fillId="30" borderId="1" xfId="0" applyFill="1" applyBorder="1" applyAlignment="1">
      <alignment horizontal="center" vertical="center"/>
    </xf>
    <xf numFmtId="0" fontId="0" fillId="30" borderId="1" xfId="0" applyFill="1" applyBorder="1" applyAlignment="1">
      <alignment horizontal="left" vertical="center" wrapText="1"/>
    </xf>
    <xf numFmtId="0" fontId="0" fillId="30" borderId="1" xfId="0" applyFill="1" applyBorder="1" applyAlignment="1">
      <alignment vertical="center" wrapText="1"/>
    </xf>
    <xf numFmtId="0" fontId="0" fillId="30" borderId="1" xfId="0" applyFill="1" applyBorder="1" applyAlignment="1">
      <alignment horizontal="center" vertical="center" wrapText="1"/>
    </xf>
    <xf numFmtId="0" fontId="1" fillId="31" borderId="1" xfId="0" applyFont="1" applyFill="1" applyBorder="1" applyAlignment="1">
      <alignment horizontal="left" vertical="center"/>
    </xf>
    <xf numFmtId="0" fontId="3" fillId="31" borderId="1" xfId="0" applyFont="1" applyFill="1" applyBorder="1" applyAlignment="1">
      <alignment horizontal="left" vertical="center" wrapText="1"/>
    </xf>
    <xf numFmtId="0" fontId="3" fillId="31" borderId="1" xfId="0" applyFont="1" applyFill="1" applyBorder="1" applyAlignment="1">
      <alignment vertical="center" wrapText="1"/>
    </xf>
    <xf numFmtId="0" fontId="3" fillId="31" borderId="1" xfId="0" applyFont="1" applyFill="1" applyBorder="1" applyAlignment="1">
      <alignment horizontal="center" vertical="center" wrapText="1"/>
    </xf>
    <xf numFmtId="0" fontId="1" fillId="5" borderId="1" xfId="0" applyFont="1" applyFill="1" applyBorder="1" applyAlignment="1">
      <alignment horizontal="left" vertical="center"/>
    </xf>
    <xf numFmtId="1" fontId="1" fillId="2" borderId="1" xfId="0" applyNumberFormat="1" applyFont="1" applyFill="1" applyBorder="1" applyAlignment="1">
      <alignment horizontal="center" vertical="center" wrapText="1"/>
    </xf>
    <xf numFmtId="0" fontId="0" fillId="3" borderId="1" xfId="0" applyFill="1" applyBorder="1" applyAlignment="1">
      <alignment horizontal="center" vertical="center" wrapText="1"/>
    </xf>
    <xf numFmtId="1" fontId="0" fillId="3" borderId="1" xfId="0" applyNumberFormat="1" applyFill="1" applyBorder="1" applyAlignment="1">
      <alignment horizontal="center" vertical="center" wrapText="1"/>
    </xf>
    <xf numFmtId="1" fontId="0" fillId="16" borderId="1" xfId="0" applyNumberFormat="1" applyFill="1" applyBorder="1" applyAlignment="1">
      <alignment horizontal="center" vertical="center" wrapText="1"/>
    </xf>
    <xf numFmtId="1" fontId="0" fillId="18" borderId="1" xfId="0" applyNumberFormat="1" applyFill="1" applyBorder="1" applyAlignment="1">
      <alignment horizontal="center" vertical="center" wrapText="1"/>
    </xf>
    <xf numFmtId="1" fontId="0" fillId="28" borderId="1" xfId="0" applyNumberFormat="1" applyFill="1" applyBorder="1" applyAlignment="1">
      <alignment horizontal="center" vertical="center" wrapText="1"/>
    </xf>
    <xf numFmtId="1" fontId="1" fillId="8" borderId="1" xfId="0" applyNumberFormat="1" applyFont="1" applyFill="1" applyBorder="1" applyAlignment="1">
      <alignment horizontal="center" vertical="center" wrapText="1"/>
    </xf>
    <xf numFmtId="1" fontId="1" fillId="20" borderId="1" xfId="0" applyNumberFormat="1" applyFont="1" applyFill="1" applyBorder="1" applyAlignment="1">
      <alignment horizontal="center" vertical="center" wrapText="1"/>
    </xf>
    <xf numFmtId="1" fontId="0" fillId="21" borderId="1" xfId="0" applyNumberFormat="1" applyFill="1" applyBorder="1" applyAlignment="1">
      <alignment horizontal="center" vertical="center" wrapText="1"/>
    </xf>
    <xf numFmtId="0" fontId="1" fillId="19" borderId="1" xfId="0" applyFont="1" applyFill="1" applyBorder="1" applyAlignment="1">
      <alignment horizontal="center" vertical="center" wrapText="1"/>
    </xf>
    <xf numFmtId="1" fontId="1" fillId="19" borderId="1" xfId="0" applyNumberFormat="1" applyFont="1" applyFill="1" applyBorder="1" applyAlignment="1">
      <alignment horizontal="center" vertical="center" wrapText="1"/>
    </xf>
    <xf numFmtId="1" fontId="0" fillId="22" borderId="1" xfId="0" applyNumberFormat="1" applyFill="1" applyBorder="1" applyAlignment="1">
      <alignment horizontal="center" vertical="center" wrapText="1"/>
    </xf>
    <xf numFmtId="1" fontId="0" fillId="26" borderId="1" xfId="0" applyNumberFormat="1" applyFill="1" applyBorder="1" applyAlignment="1">
      <alignment horizontal="center" vertical="center" wrapText="1"/>
    </xf>
    <xf numFmtId="1" fontId="0" fillId="30" borderId="1" xfId="0" applyNumberFormat="1" applyFill="1" applyBorder="1" applyAlignment="1">
      <alignment horizontal="center" vertical="center" wrapText="1"/>
    </xf>
    <xf numFmtId="1" fontId="0" fillId="25" borderId="1" xfId="0" applyNumberFormat="1" applyFill="1" applyBorder="1" applyAlignment="1">
      <alignment horizontal="center" vertical="center" wrapText="1"/>
    </xf>
    <xf numFmtId="0" fontId="1" fillId="1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13" borderId="1" xfId="0" applyFill="1" applyBorder="1" applyAlignment="1">
      <alignment horizontal="center" vertical="center" wrapText="1"/>
    </xf>
    <xf numFmtId="0" fontId="7" fillId="7" borderId="1" xfId="0" applyFont="1" applyFill="1" applyBorder="1" applyAlignment="1">
      <alignment horizontal="center" vertical="center" wrapText="1"/>
    </xf>
    <xf numFmtId="1" fontId="0" fillId="0" borderId="0" xfId="0" applyNumberFormat="1"/>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2" borderId="8" xfId="0" applyFont="1" applyFill="1" applyBorder="1" applyAlignment="1">
      <alignment horizontal="center" vertical="center"/>
    </xf>
    <xf numFmtId="0" fontId="0" fillId="3" borderId="8" xfId="0" applyFill="1" applyBorder="1" applyAlignment="1">
      <alignment horizontal="center" vertical="center"/>
    </xf>
    <xf numFmtId="0" fontId="0" fillId="16" borderId="8" xfId="0" applyFill="1" applyBorder="1" applyAlignment="1">
      <alignment horizontal="center" vertical="center"/>
    </xf>
    <xf numFmtId="0" fontId="0" fillId="18" borderId="8" xfId="0" applyFill="1" applyBorder="1" applyAlignment="1">
      <alignment horizontal="center" vertical="center"/>
    </xf>
    <xf numFmtId="0" fontId="0" fillId="28" borderId="8" xfId="0" applyFill="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 fillId="9" borderId="8" xfId="0" applyFont="1" applyFill="1" applyBorder="1" applyAlignment="1">
      <alignment horizontal="left" vertical="center"/>
    </xf>
    <xf numFmtId="0" fontId="3" fillId="9" borderId="9" xfId="0" applyFont="1" applyFill="1" applyBorder="1" applyAlignment="1">
      <alignment horizontal="left" vertical="center" wrapText="1"/>
    </xf>
    <xf numFmtId="0" fontId="1" fillId="2" borderId="9" xfId="0" applyFont="1" applyFill="1" applyBorder="1" applyAlignment="1">
      <alignment horizontal="left" vertical="center" wrapText="1"/>
    </xf>
    <xf numFmtId="0" fontId="0" fillId="3" borderId="9" xfId="0" applyFill="1" applyBorder="1" applyAlignment="1">
      <alignment horizontal="left" vertical="center" wrapText="1"/>
    </xf>
    <xf numFmtId="0" fontId="1" fillId="15" borderId="8" xfId="0" applyFont="1" applyFill="1" applyBorder="1" applyAlignment="1">
      <alignment horizontal="center" vertical="center"/>
    </xf>
    <xf numFmtId="0" fontId="1" fillId="15" borderId="9" xfId="0" applyFont="1" applyFill="1" applyBorder="1" applyAlignment="1">
      <alignment horizontal="left" vertical="center" wrapText="1"/>
    </xf>
    <xf numFmtId="0" fontId="0" fillId="16" borderId="9" xfId="0" applyFill="1" applyBorder="1" applyAlignment="1">
      <alignment horizontal="left" vertical="center" wrapText="1"/>
    </xf>
    <xf numFmtId="0" fontId="1" fillId="17" borderId="8" xfId="0" applyFont="1" applyFill="1" applyBorder="1" applyAlignment="1">
      <alignment horizontal="center" vertical="center"/>
    </xf>
    <xf numFmtId="0" fontId="1" fillId="17" borderId="9" xfId="0" applyFont="1" applyFill="1" applyBorder="1" applyAlignment="1">
      <alignment horizontal="left" vertical="center" wrapText="1"/>
    </xf>
    <xf numFmtId="0" fontId="0" fillId="18" borderId="9" xfId="0" applyFill="1" applyBorder="1" applyAlignment="1">
      <alignment horizontal="left" vertical="center" wrapText="1"/>
    </xf>
    <xf numFmtId="0" fontId="1" fillId="27" borderId="8" xfId="0" applyFont="1" applyFill="1" applyBorder="1" applyAlignment="1">
      <alignment horizontal="center" vertical="center"/>
    </xf>
    <xf numFmtId="0" fontId="1" fillId="27" borderId="9" xfId="0" applyFont="1" applyFill="1" applyBorder="1" applyAlignment="1">
      <alignment horizontal="left" vertical="center" wrapText="1"/>
    </xf>
    <xf numFmtId="0" fontId="0" fillId="28" borderId="9" xfId="0" applyFill="1" applyBorder="1" applyAlignment="1">
      <alignment horizontal="lef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vertical="center"/>
    </xf>
    <xf numFmtId="0" fontId="1" fillId="32" borderId="0" xfId="0" applyFont="1" applyFill="1" applyAlignment="1">
      <alignment horizontal="left" vertical="center"/>
    </xf>
    <xf numFmtId="0" fontId="1" fillId="32" borderId="0" xfId="0" applyFont="1" applyFill="1" applyAlignment="1">
      <alignment horizontal="center" vertical="center"/>
    </xf>
    <xf numFmtId="0" fontId="1" fillId="32" borderId="0" xfId="0" applyFont="1" applyFill="1" applyAlignment="1">
      <alignment horizontal="right" vertical="center"/>
    </xf>
    <xf numFmtId="1" fontId="1" fillId="32" borderId="0" xfId="0" applyNumberFormat="1" applyFont="1" applyFill="1" applyAlignment="1">
      <alignment horizontal="center" vertical="center" wrapText="1"/>
    </xf>
    <xf numFmtId="0" fontId="1" fillId="32" borderId="0" xfId="0" applyFont="1" applyFill="1" applyAlignment="1">
      <alignment horizontal="center" vertical="center" wrapText="1"/>
    </xf>
    <xf numFmtId="1" fontId="1" fillId="32" borderId="0" xfId="0" applyNumberFormat="1" applyFont="1" applyFill="1" applyAlignment="1">
      <alignment horizontal="left" vertical="center"/>
    </xf>
    <xf numFmtId="1" fontId="1" fillId="32" borderId="0" xfId="0" applyNumberFormat="1" applyFont="1" applyFill="1" applyAlignment="1">
      <alignment horizontal="center" vertical="center"/>
    </xf>
    <xf numFmtId="1" fontId="1" fillId="32" borderId="0" xfId="0" applyNumberFormat="1" applyFont="1" applyFill="1" applyAlignment="1">
      <alignment horizontal="right" vertical="center"/>
    </xf>
    <xf numFmtId="0" fontId="0" fillId="4" borderId="13" xfId="0" applyFill="1" applyBorder="1" applyAlignment="1">
      <alignment horizontal="center" vertical="center"/>
    </xf>
    <xf numFmtId="0" fontId="2" fillId="4" borderId="12" xfId="0" applyFont="1" applyFill="1" applyBorder="1" applyAlignment="1">
      <alignment horizontal="center" vertical="center"/>
    </xf>
    <xf numFmtId="0" fontId="2" fillId="4" borderId="1" xfId="0" applyFont="1" applyFill="1" applyBorder="1" applyAlignment="1">
      <alignment horizontal="center" vertical="center" wrapText="1"/>
    </xf>
    <xf numFmtId="1" fontId="2" fillId="4" borderId="1" xfId="0" applyNumberFormat="1" applyFont="1" applyFill="1" applyBorder="1" applyAlignment="1">
      <alignment horizontal="center" vertical="center" wrapText="1"/>
    </xf>
    <xf numFmtId="0" fontId="2" fillId="11" borderId="1" xfId="0" applyFont="1" applyFill="1" applyBorder="1" applyAlignment="1">
      <alignment vertical="center" wrapText="1"/>
    </xf>
    <xf numFmtId="0" fontId="11" fillId="11" borderId="1" xfId="0" applyFont="1" applyFill="1" applyBorder="1" applyAlignment="1">
      <alignment horizontal="left" vertical="center" wrapText="1"/>
    </xf>
    <xf numFmtId="0" fontId="2" fillId="11" borderId="1" xfId="0" applyFont="1" applyFill="1" applyBorder="1" applyAlignment="1">
      <alignment horizontal="left" vertical="center" wrapText="1"/>
    </xf>
    <xf numFmtId="0" fontId="10" fillId="33" borderId="1" xfId="0" applyFont="1" applyFill="1" applyBorder="1" applyAlignment="1">
      <alignment horizontal="right" vertical="center" wrapText="1"/>
    </xf>
    <xf numFmtId="0" fontId="0" fillId="33" borderId="1" xfId="0" applyFill="1" applyBorder="1" applyAlignment="1">
      <alignment horizontal="center" vertical="center"/>
    </xf>
    <xf numFmtId="0" fontId="0" fillId="33" borderId="1" xfId="0" applyFill="1" applyBorder="1" applyAlignment="1">
      <alignment horizontal="center" vertical="center" wrapText="1"/>
    </xf>
    <xf numFmtId="1" fontId="0" fillId="33" borderId="1" xfId="0" applyNumberFormat="1" applyFill="1" applyBorder="1" applyAlignment="1">
      <alignment horizontal="center" vertical="center" wrapText="1"/>
    </xf>
    <xf numFmtId="0" fontId="12" fillId="33" borderId="1" xfId="0" applyFont="1" applyFill="1" applyBorder="1" applyAlignment="1">
      <alignment horizontal="right" vertical="center" wrapText="1"/>
    </xf>
    <xf numFmtId="0" fontId="2" fillId="21" borderId="12" xfId="0" applyFont="1" applyFill="1" applyBorder="1" applyAlignment="1">
      <alignment horizontal="center" vertical="center"/>
    </xf>
    <xf numFmtId="0" fontId="2" fillId="21" borderId="1" xfId="0" applyFont="1" applyFill="1" applyBorder="1" applyAlignment="1">
      <alignment vertical="center" wrapText="1"/>
    </xf>
    <xf numFmtId="0" fontId="2" fillId="21" borderId="1" xfId="0" applyFont="1" applyFill="1" applyBorder="1" applyAlignment="1">
      <alignment horizontal="center" vertical="center" wrapText="1"/>
    </xf>
    <xf numFmtId="1" fontId="2" fillId="21" borderId="1" xfId="0" applyNumberFormat="1" applyFont="1" applyFill="1" applyBorder="1" applyAlignment="1">
      <alignment horizontal="center" vertical="center" wrapText="1"/>
    </xf>
    <xf numFmtId="1" fontId="0" fillId="34" borderId="1" xfId="0" applyNumberFormat="1" applyFill="1" applyBorder="1" applyAlignment="1">
      <alignment horizontal="center" vertical="center" wrapText="1"/>
    </xf>
    <xf numFmtId="0" fontId="7" fillId="33" borderId="1" xfId="0" applyFont="1" applyFill="1" applyBorder="1" applyAlignment="1">
      <alignment vertical="center" wrapText="1"/>
    </xf>
    <xf numFmtId="0" fontId="0" fillId="33" borderId="1" xfId="0" applyFill="1" applyBorder="1" applyAlignment="1">
      <alignment vertical="center" wrapText="1"/>
    </xf>
    <xf numFmtId="0" fontId="5" fillId="33" borderId="1" xfId="0" applyFont="1" applyFill="1" applyBorder="1" applyAlignment="1">
      <alignment horizontal="center" vertical="center" wrapText="1"/>
    </xf>
    <xf numFmtId="0" fontId="1" fillId="15" borderId="1" xfId="0" applyFont="1" applyFill="1" applyBorder="1" applyAlignment="1">
      <alignment horizontal="center" vertical="center" wrapText="1"/>
    </xf>
    <xf numFmtId="1" fontId="1" fillId="15" borderId="1" xfId="0" applyNumberFormat="1" applyFont="1" applyFill="1" applyBorder="1" applyAlignment="1">
      <alignment horizontal="center" vertical="center" wrapText="1"/>
    </xf>
    <xf numFmtId="1" fontId="1" fillId="17" borderId="1" xfId="0" applyNumberFormat="1" applyFont="1" applyFill="1" applyBorder="1" applyAlignment="1">
      <alignment horizontal="center" vertical="center" wrapText="1"/>
    </xf>
    <xf numFmtId="0" fontId="1" fillId="27" borderId="1" xfId="0" applyFont="1" applyFill="1" applyBorder="1" applyAlignment="1">
      <alignment horizontal="center" vertical="center" wrapText="1"/>
    </xf>
    <xf numFmtId="1" fontId="1" fillId="27" borderId="1" xfId="0" applyNumberFormat="1" applyFont="1" applyFill="1" applyBorder="1" applyAlignment="1">
      <alignment horizontal="center" vertical="center" wrapText="1"/>
    </xf>
    <xf numFmtId="1" fontId="1" fillId="9" borderId="1" xfId="0" applyNumberFormat="1" applyFont="1" applyFill="1" applyBorder="1" applyAlignment="1">
      <alignment horizontal="center" vertical="center" wrapText="1"/>
    </xf>
    <xf numFmtId="0" fontId="1" fillId="9" borderId="8" xfId="0" applyFont="1" applyFill="1" applyBorder="1" applyAlignment="1">
      <alignment horizontal="center" vertical="center"/>
    </xf>
    <xf numFmtId="0" fontId="1" fillId="9" borderId="1" xfId="0" applyFont="1" applyFill="1" applyBorder="1" applyAlignment="1">
      <alignment horizontal="center" vertical="center"/>
    </xf>
    <xf numFmtId="1" fontId="1" fillId="31" borderId="1" xfId="0" applyNumberFormat="1" applyFont="1" applyFill="1" applyBorder="1" applyAlignment="1">
      <alignment horizontal="center" vertical="center" wrapText="1"/>
    </xf>
    <xf numFmtId="1" fontId="1" fillId="24" borderId="1" xfId="0" applyNumberFormat="1" applyFont="1" applyFill="1" applyBorder="1" applyAlignment="1">
      <alignment horizontal="center" vertical="center" wrapText="1"/>
    </xf>
    <xf numFmtId="1" fontId="1" fillId="29" borderId="1" xfId="0" applyNumberFormat="1" applyFont="1" applyFill="1" applyBorder="1" applyAlignment="1">
      <alignment horizontal="center" vertical="center" wrapText="1"/>
    </xf>
    <xf numFmtId="1" fontId="1" fillId="23" borderId="1"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1" fontId="1" fillId="5" borderId="1" xfId="0" applyNumberFormat="1" applyFont="1" applyFill="1" applyBorder="1" applyAlignment="1">
      <alignment horizontal="center" vertical="center" wrapText="1"/>
    </xf>
    <xf numFmtId="0" fontId="1" fillId="5" borderId="1" xfId="0" applyFont="1" applyFill="1" applyBorder="1" applyAlignment="1">
      <alignment vertical="center" wrapText="1"/>
    </xf>
    <xf numFmtId="0" fontId="1" fillId="9" borderId="8" xfId="0" applyFont="1" applyFill="1" applyBorder="1" applyAlignment="1">
      <alignment vertical="center" wrapText="1"/>
    </xf>
    <xf numFmtId="0" fontId="3" fillId="9" borderId="9" xfId="0" applyFont="1" applyFill="1" applyBorder="1" applyAlignment="1">
      <alignment horizontal="center" vertical="center" wrapText="1"/>
    </xf>
    <xf numFmtId="0" fontId="0" fillId="2" borderId="8" xfId="0" applyFill="1" applyBorder="1" applyAlignment="1">
      <alignment vertical="center" wrapText="1"/>
    </xf>
    <xf numFmtId="0" fontId="0" fillId="2" borderId="9" xfId="0" applyFill="1" applyBorder="1" applyAlignment="1">
      <alignment horizontal="center" vertical="center" wrapText="1"/>
    </xf>
    <xf numFmtId="0" fontId="7" fillId="10" borderId="8" xfId="0" applyFont="1" applyFill="1" applyBorder="1" applyAlignment="1">
      <alignment vertical="center" wrapText="1"/>
    </xf>
    <xf numFmtId="0" fontId="0" fillId="10" borderId="9" xfId="0" applyFill="1" applyBorder="1" applyAlignment="1">
      <alignment horizontal="center" vertical="center" wrapText="1"/>
    </xf>
    <xf numFmtId="0" fontId="7" fillId="3" borderId="8" xfId="0" applyFont="1" applyFill="1" applyBorder="1" applyAlignment="1">
      <alignment vertical="center" wrapText="1"/>
    </xf>
    <xf numFmtId="0" fontId="0" fillId="15" borderId="8" xfId="0" applyFill="1" applyBorder="1" applyAlignment="1">
      <alignment vertical="center" wrapText="1"/>
    </xf>
    <xf numFmtId="0" fontId="0" fillId="15" borderId="9" xfId="0" applyFill="1" applyBorder="1" applyAlignment="1">
      <alignment horizontal="center" vertical="center" wrapText="1"/>
    </xf>
    <xf numFmtId="0" fontId="0" fillId="16" borderId="8" xfId="0" applyFill="1" applyBorder="1" applyAlignment="1">
      <alignment vertical="center" wrapText="1"/>
    </xf>
    <xf numFmtId="0" fontId="0" fillId="16" borderId="9" xfId="0" applyFill="1" applyBorder="1" applyAlignment="1">
      <alignment horizontal="center" vertical="center" wrapText="1"/>
    </xf>
    <xf numFmtId="0" fontId="0" fillId="17" borderId="8" xfId="0" applyFill="1" applyBorder="1" applyAlignment="1">
      <alignment vertical="center" wrapText="1"/>
    </xf>
    <xf numFmtId="0" fontId="0" fillId="17" borderId="9" xfId="0" applyFill="1" applyBorder="1" applyAlignment="1">
      <alignment horizontal="center" vertical="center" wrapText="1"/>
    </xf>
    <xf numFmtId="0" fontId="7" fillId="18" borderId="8" xfId="0" applyFont="1" applyFill="1" applyBorder="1" applyAlignment="1">
      <alignment vertical="center" wrapText="1"/>
    </xf>
    <xf numFmtId="0" fontId="0" fillId="18" borderId="9" xfId="0" applyFill="1" applyBorder="1" applyAlignment="1">
      <alignment horizontal="center" vertical="center" wrapText="1"/>
    </xf>
    <xf numFmtId="0" fontId="0" fillId="18" borderId="8" xfId="0" applyFill="1" applyBorder="1" applyAlignment="1">
      <alignment vertical="center" wrapText="1"/>
    </xf>
    <xf numFmtId="0" fontId="0" fillId="27" borderId="8" xfId="0" applyFill="1" applyBorder="1" applyAlignment="1">
      <alignment vertical="center" wrapText="1"/>
    </xf>
    <xf numFmtId="0" fontId="0" fillId="27" borderId="9" xfId="0" applyFill="1" applyBorder="1" applyAlignment="1">
      <alignment horizontal="center" vertical="center" wrapText="1"/>
    </xf>
    <xf numFmtId="0" fontId="7" fillId="28" borderId="8" xfId="0" applyFont="1" applyFill="1" applyBorder="1" applyAlignment="1">
      <alignment vertical="center" wrapText="1"/>
    </xf>
    <xf numFmtId="0" fontId="0" fillId="28" borderId="9" xfId="0" applyFill="1" applyBorder="1" applyAlignment="1">
      <alignment horizontal="center" vertical="center" wrapText="1"/>
    </xf>
    <xf numFmtId="0" fontId="0" fillId="4" borderId="14" xfId="0" applyFill="1" applyBorder="1" applyAlignment="1">
      <alignment horizontal="center" vertical="center"/>
    </xf>
    <xf numFmtId="0" fontId="12" fillId="36" borderId="1" xfId="0" applyFont="1" applyFill="1" applyBorder="1" applyAlignment="1">
      <alignment horizontal="right" vertical="center" wrapText="1"/>
    </xf>
    <xf numFmtId="0" fontId="0" fillId="36" borderId="1" xfId="0" applyFill="1" applyBorder="1" applyAlignment="1">
      <alignment horizontal="center" vertical="center"/>
    </xf>
    <xf numFmtId="0" fontId="0" fillId="36" borderId="1" xfId="0" applyFill="1" applyBorder="1" applyAlignment="1">
      <alignment horizontal="center" vertical="center" wrapText="1"/>
    </xf>
    <xf numFmtId="0" fontId="0" fillId="36" borderId="1" xfId="0" applyFill="1" applyBorder="1" applyAlignment="1">
      <alignment vertical="center" wrapText="1"/>
    </xf>
    <xf numFmtId="0" fontId="0" fillId="13" borderId="9" xfId="0" applyFill="1" applyBorder="1" applyAlignment="1">
      <alignment horizontal="center" vertical="center" wrapText="1"/>
    </xf>
    <xf numFmtId="1" fontId="1" fillId="15" borderId="9" xfId="0" applyNumberFormat="1" applyFont="1" applyFill="1" applyBorder="1" applyAlignment="1">
      <alignment horizontal="center" vertical="center" wrapText="1"/>
    </xf>
    <xf numFmtId="1" fontId="1" fillId="17" borderId="9" xfId="0" applyNumberFormat="1" applyFont="1" applyFill="1" applyBorder="1" applyAlignment="1">
      <alignment horizontal="center" vertical="center" wrapText="1"/>
    </xf>
    <xf numFmtId="0" fontId="1" fillId="27" borderId="9" xfId="0" applyFont="1" applyFill="1" applyBorder="1" applyAlignment="1">
      <alignment horizontal="center" vertical="center" wrapText="1"/>
    </xf>
    <xf numFmtId="0" fontId="0" fillId="35" borderId="1" xfId="0" applyFill="1" applyBorder="1" applyAlignment="1">
      <alignment horizontal="center" vertical="center" wrapText="1"/>
    </xf>
    <xf numFmtId="0" fontId="1" fillId="35" borderId="0" xfId="0" applyFont="1" applyFill="1" applyAlignment="1">
      <alignment wrapText="1"/>
    </xf>
    <xf numFmtId="0" fontId="0" fillId="37" borderId="8" xfId="0" applyFill="1" applyBorder="1" applyAlignment="1">
      <alignment horizontal="center" vertical="center"/>
    </xf>
    <xf numFmtId="0" fontId="0" fillId="37" borderId="9" xfId="0" applyFill="1" applyBorder="1" applyAlignment="1">
      <alignment horizontal="left" vertical="center" wrapText="1"/>
    </xf>
    <xf numFmtId="0" fontId="7" fillId="37" borderId="8" xfId="0" applyFont="1" applyFill="1" applyBorder="1" applyAlignment="1">
      <alignment vertical="center" wrapText="1"/>
    </xf>
    <xf numFmtId="0" fontId="0" fillId="37" borderId="9" xfId="0" applyFill="1" applyBorder="1" applyAlignment="1">
      <alignment horizontal="center" vertical="center" wrapText="1"/>
    </xf>
    <xf numFmtId="0" fontId="9" fillId="33" borderId="1" xfId="0" applyFont="1" applyFill="1" applyBorder="1" applyAlignment="1">
      <alignment horizontal="center" vertical="center"/>
    </xf>
    <xf numFmtId="0" fontId="0" fillId="11" borderId="14" xfId="0" applyFill="1" applyBorder="1" applyAlignment="1">
      <alignment horizontal="center" vertical="center"/>
    </xf>
    <xf numFmtId="1" fontId="0" fillId="25" borderId="1" xfId="0" applyNumberFormat="1" applyFill="1" applyBorder="1" applyAlignment="1">
      <alignment horizontal="center" vertical="center"/>
    </xf>
    <xf numFmtId="0" fontId="0" fillId="38" borderId="8" xfId="0" applyFill="1" applyBorder="1" applyAlignment="1">
      <alignment horizontal="center" vertical="center"/>
    </xf>
    <xf numFmtId="0" fontId="0" fillId="38" borderId="9" xfId="0" applyFill="1" applyBorder="1" applyAlignment="1">
      <alignment horizontal="right" vertical="center" wrapText="1"/>
    </xf>
    <xf numFmtId="0" fontId="0" fillId="38" borderId="1" xfId="0" applyFill="1" applyBorder="1" applyAlignment="1">
      <alignment horizontal="center" vertical="center"/>
    </xf>
    <xf numFmtId="0" fontId="0" fillId="38" borderId="1" xfId="0" applyFill="1" applyBorder="1" applyAlignment="1">
      <alignment horizontal="center" vertical="center" wrapText="1"/>
    </xf>
    <xf numFmtId="0" fontId="7" fillId="38" borderId="8" xfId="0" applyFont="1" applyFill="1" applyBorder="1" applyAlignment="1">
      <alignment vertical="center" wrapText="1"/>
    </xf>
    <xf numFmtId="0" fontId="0" fillId="38" borderId="9" xfId="0" applyFill="1" applyBorder="1" applyAlignment="1">
      <alignment horizontal="center" vertical="center" wrapText="1"/>
    </xf>
    <xf numFmtId="0" fontId="7" fillId="33" borderId="1" xfId="0" applyFont="1" applyFill="1" applyBorder="1" applyAlignment="1">
      <alignment horizontal="center" vertical="center"/>
    </xf>
    <xf numFmtId="0" fontId="7" fillId="36" borderId="1" xfId="0" applyFont="1" applyFill="1" applyBorder="1" applyAlignment="1">
      <alignment horizontal="center" vertical="center"/>
    </xf>
    <xf numFmtId="0" fontId="0" fillId="37" borderId="1" xfId="0" applyFill="1" applyBorder="1" applyAlignment="1">
      <alignment horizontal="center" vertical="center"/>
    </xf>
    <xf numFmtId="0" fontId="0" fillId="37" borderId="1" xfId="0" applyFill="1" applyBorder="1" applyAlignment="1">
      <alignment horizontal="center" vertical="center" wrapText="1"/>
    </xf>
    <xf numFmtId="0" fontId="0" fillId="37" borderId="8" xfId="0" applyFill="1" applyBorder="1" applyAlignment="1">
      <alignment horizontal="center" vertical="center" wrapText="1"/>
    </xf>
    <xf numFmtId="0" fontId="1" fillId="6" borderId="3" xfId="0" applyFont="1" applyFill="1" applyBorder="1" applyAlignment="1">
      <alignment vertical="center" wrapText="1"/>
    </xf>
    <xf numFmtId="0" fontId="1" fillId="6" borderId="4" xfId="0" applyFont="1" applyFill="1" applyBorder="1" applyAlignment="1">
      <alignment vertical="center" wrapText="1"/>
    </xf>
    <xf numFmtId="0" fontId="13" fillId="33" borderId="1" xfId="0" applyFont="1" applyFill="1" applyBorder="1" applyAlignment="1">
      <alignment horizontal="center" vertical="center"/>
    </xf>
    <xf numFmtId="0" fontId="1" fillId="14" borderId="4" xfId="0" applyFont="1" applyFill="1" applyBorder="1" applyAlignment="1">
      <alignment horizontal="left" vertical="center" wrapText="1"/>
    </xf>
    <xf numFmtId="0" fontId="15" fillId="33" borderId="1" xfId="0" applyFont="1" applyFill="1" applyBorder="1" applyAlignment="1">
      <alignment horizontal="right" vertical="center" wrapText="1"/>
    </xf>
    <xf numFmtId="0" fontId="13" fillId="33" borderId="1" xfId="0" applyFont="1" applyFill="1" applyBorder="1" applyAlignment="1">
      <alignment horizontal="center" vertical="center" wrapText="1"/>
    </xf>
    <xf numFmtId="1" fontId="13" fillId="33" borderId="1" xfId="0" applyNumberFormat="1"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4" fillId="11" borderId="1" xfId="0" applyFont="1" applyFill="1" applyBorder="1" applyAlignment="1">
      <alignment horizontal="left" vertical="center" wrapText="1"/>
    </xf>
    <xf numFmtId="0" fontId="13" fillId="37" borderId="1" xfId="0" applyFont="1" applyFill="1" applyBorder="1" applyAlignment="1">
      <alignment horizontal="center" vertical="center" wrapText="1"/>
    </xf>
    <xf numFmtId="0" fontId="2" fillId="0" borderId="15" xfId="0" applyFont="1" applyBorder="1" applyAlignment="1">
      <alignment horizontal="center" vertical="center" wrapText="1"/>
    </xf>
    <xf numFmtId="0" fontId="3" fillId="9" borderId="15"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0" fillId="3" borderId="15" xfId="0" applyFill="1" applyBorder="1" applyAlignment="1">
      <alignment horizontal="left" vertical="center" wrapText="1"/>
    </xf>
    <xf numFmtId="0" fontId="0" fillId="38" borderId="15" xfId="0" applyFill="1" applyBorder="1" applyAlignment="1">
      <alignment horizontal="right" vertical="center" wrapText="1"/>
    </xf>
    <xf numFmtId="0" fontId="1" fillId="15" borderId="15" xfId="0" applyFont="1" applyFill="1" applyBorder="1" applyAlignment="1">
      <alignment horizontal="left" vertical="center" wrapText="1"/>
    </xf>
    <xf numFmtId="0" fontId="0" fillId="16" borderId="15" xfId="0" applyFill="1" applyBorder="1" applyAlignment="1">
      <alignment horizontal="left" vertical="center" wrapText="1"/>
    </xf>
    <xf numFmtId="0" fontId="1" fillId="17" borderId="15" xfId="0" applyFont="1" applyFill="1" applyBorder="1" applyAlignment="1">
      <alignment horizontal="left" vertical="center" wrapText="1"/>
    </xf>
    <xf numFmtId="0" fontId="0" fillId="18" borderId="15" xfId="0" applyFill="1" applyBorder="1" applyAlignment="1">
      <alignment horizontal="left" vertical="center" wrapText="1"/>
    </xf>
    <xf numFmtId="0" fontId="0" fillId="37" borderId="15" xfId="0" applyFill="1" applyBorder="1" applyAlignment="1">
      <alignment horizontal="left" vertical="center" wrapText="1"/>
    </xf>
    <xf numFmtId="0" fontId="1" fillId="27" borderId="15" xfId="0" applyFont="1" applyFill="1" applyBorder="1" applyAlignment="1">
      <alignment horizontal="left" vertical="center" wrapText="1"/>
    </xf>
    <xf numFmtId="0" fontId="0" fillId="28" borderId="15" xfId="0" applyFill="1" applyBorder="1" applyAlignment="1">
      <alignment horizontal="left" vertical="center" wrapText="1"/>
    </xf>
    <xf numFmtId="0" fontId="2" fillId="11"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13" fillId="35" borderId="1" xfId="0" applyFont="1" applyFill="1" applyBorder="1" applyAlignment="1">
      <alignment horizontal="center" vertical="center"/>
    </xf>
    <xf numFmtId="0" fontId="6" fillId="0" borderId="2" xfId="1" applyAlignment="1">
      <alignment horizontal="center"/>
    </xf>
    <xf numFmtId="0" fontId="6" fillId="0" borderId="2" xfId="1" applyAlignment="1">
      <alignment horizontal="center" vertical="center"/>
    </xf>
    <xf numFmtId="0" fontId="0" fillId="0" borderId="0" xfId="0" applyAlignment="1">
      <alignment horizontal="left"/>
    </xf>
    <xf numFmtId="0" fontId="0" fillId="0" borderId="0" xfId="0" applyAlignment="1">
      <alignment horizontal="left" vertical="center"/>
    </xf>
    <xf numFmtId="0" fontId="1" fillId="14" borderId="5" xfId="0" applyFont="1" applyFill="1" applyBorder="1" applyAlignment="1">
      <alignment horizontal="center" wrapText="1"/>
    </xf>
    <xf numFmtId="0" fontId="1" fillId="14" borderId="6" xfId="0" applyFont="1" applyFill="1" applyBorder="1" applyAlignment="1">
      <alignment horizontal="center" wrapText="1"/>
    </xf>
    <xf numFmtId="0" fontId="1" fillId="14" borderId="7" xfId="0" applyFont="1" applyFill="1" applyBorder="1" applyAlignment="1">
      <alignment horizontal="center" wrapText="1"/>
    </xf>
    <xf numFmtId="0" fontId="0" fillId="4" borderId="14" xfId="0" applyFill="1" applyBorder="1" applyAlignment="1">
      <alignment horizontal="center" vertical="center"/>
    </xf>
    <xf numFmtId="0" fontId="0" fillId="4" borderId="13" xfId="0" applyFill="1" applyBorder="1" applyAlignment="1">
      <alignment horizontal="center" vertical="center"/>
    </xf>
    <xf numFmtId="0" fontId="1" fillId="14" borderId="3" xfId="0" applyFont="1" applyFill="1" applyBorder="1" applyAlignment="1">
      <alignment horizontal="left" vertical="center" wrapText="1"/>
    </xf>
    <xf numFmtId="0" fontId="1" fillId="14" borderId="4" xfId="0" applyFont="1" applyFill="1" applyBorder="1" applyAlignment="1">
      <alignment horizontal="left" vertical="center" wrapText="1"/>
    </xf>
  </cellXfs>
  <cellStyles count="2">
    <cellStyle name="Normal" xfId="0" builtinId="0"/>
    <cellStyle name="Titre 1" xfId="1" builtinId="16"/>
  </cellStyles>
  <dxfs count="0"/>
  <tableStyles count="0" defaultTableStyle="TableStyleMedium2" defaultPivotStyle="PivotStyleLight16"/>
  <colors>
    <mruColors>
      <color rgb="FFFFF1C9"/>
      <color rgb="FFFFFAEB"/>
      <color rgb="FFFFDF85"/>
      <color rgb="FFF1F7ED"/>
      <color rgb="FFF3FAFF"/>
      <color rgb="FFE7F5FF"/>
      <color rgb="FFF9FAFD"/>
      <color rgb="FFD9E1F2"/>
      <color rgb="FFFFAFD7"/>
      <color rgb="FFCC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Vincent LE MAU DE TALANCE" id="{D74B561E-B7BA-4D1A-833F-D6093094364F}" userId="S::vlemaudetalance@arp-astrance.com::bb1949b3-2121-4f29-b37f-71968d5094ba"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79" dT="2025-01-20T10:07:51.64" personId="{D74B561E-B7BA-4D1A-833F-D6093094364F}" id="{F4425456-1FD9-42E0-9C9F-B9E5F69D1FE6}">
    <text>Correspond à demande CCI (mail 21/10 14h58)</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23C43-C42C-47D4-B86A-B9FE6AF3E2F3}">
  <dimension ref="A1:R1047410"/>
  <sheetViews>
    <sheetView showGridLines="0" view="pageBreakPreview" topLeftCell="A6" zoomScale="115" zoomScaleNormal="130" zoomScaleSheetLayoutView="115" workbookViewId="0">
      <selection activeCell="F66" sqref="F66"/>
    </sheetView>
  </sheetViews>
  <sheetFormatPr baseColWidth="10" defaultRowHeight="14.5" outlineLevelRow="1" x14ac:dyDescent="0.35"/>
  <cols>
    <col min="2" max="2" width="36.6328125" style="9" customWidth="1"/>
    <col min="3" max="3" width="7.90625" hidden="1" customWidth="1"/>
    <col min="4" max="4" width="11.36328125" hidden="1" customWidth="1"/>
    <col min="5" max="5" width="10.54296875" hidden="1" customWidth="1"/>
    <col min="6" max="6" width="9.6328125" style="9" customWidth="1"/>
    <col min="7" max="7" width="10" style="9" hidden="1" customWidth="1"/>
    <col min="8" max="8" width="11.1796875" style="9" customWidth="1"/>
    <col min="9" max="9" width="73.54296875" style="32" hidden="1" customWidth="1"/>
    <col min="10" max="10" width="19.26953125" style="14" hidden="1" customWidth="1"/>
    <col min="11" max="11" width="19.81640625" style="9" hidden="1" customWidth="1"/>
    <col min="12" max="12" width="162.453125" customWidth="1"/>
  </cols>
  <sheetData>
    <row r="1" spans="1:11" ht="20" thickBot="1" x14ac:dyDescent="0.5">
      <c r="B1" s="259" t="s">
        <v>107</v>
      </c>
      <c r="C1" s="259"/>
      <c r="D1" s="259"/>
      <c r="E1" s="259"/>
      <c r="F1" s="259"/>
      <c r="G1" s="259"/>
      <c r="H1" s="259"/>
      <c r="I1" s="260"/>
      <c r="J1" s="33"/>
      <c r="K1" s="10"/>
    </row>
    <row r="2" spans="1:11" ht="15.5" hidden="1" outlineLevel="1" thickTop="1" thickBot="1" x14ac:dyDescent="0.4"/>
    <row r="3" spans="1:11" ht="30" hidden="1" outlineLevel="1" thickTop="1" thickBot="1" x14ac:dyDescent="0.4">
      <c r="E3" t="s">
        <v>37</v>
      </c>
      <c r="F3" s="9" t="s">
        <v>38</v>
      </c>
      <c r="G3" s="9">
        <v>1.1000000000000001</v>
      </c>
      <c r="H3" s="9" t="s">
        <v>8</v>
      </c>
      <c r="I3" s="32" t="s">
        <v>42</v>
      </c>
      <c r="J3" s="63"/>
    </row>
    <row r="4" spans="1:11" ht="15.5" hidden="1" outlineLevel="1" thickTop="1" thickBot="1" x14ac:dyDescent="0.4">
      <c r="C4" s="261"/>
      <c r="D4" s="261"/>
      <c r="E4" s="261"/>
      <c r="F4" s="261"/>
      <c r="G4" s="261"/>
      <c r="H4" s="261"/>
      <c r="I4" s="262"/>
      <c r="J4" s="63"/>
      <c r="K4" s="8"/>
    </row>
    <row r="5" spans="1:11" ht="15.5" collapsed="1" thickTop="1" thickBot="1" x14ac:dyDescent="0.4">
      <c r="C5" s="263" t="s">
        <v>120</v>
      </c>
      <c r="D5" s="264"/>
      <c r="E5" s="264"/>
      <c r="F5" s="264"/>
      <c r="G5" s="264"/>
      <c r="H5" s="265"/>
      <c r="J5" s="63"/>
      <c r="K5"/>
    </row>
    <row r="6" spans="1:11" ht="43.5" x14ac:dyDescent="0.35">
      <c r="A6" s="124" t="s">
        <v>0</v>
      </c>
      <c r="B6" s="125" t="s">
        <v>234</v>
      </c>
      <c r="C6" s="117" t="s">
        <v>1</v>
      </c>
      <c r="D6" s="5" t="s">
        <v>2</v>
      </c>
      <c r="E6" s="5" t="s">
        <v>3</v>
      </c>
      <c r="F6" s="5" t="s">
        <v>4</v>
      </c>
      <c r="G6" s="5" t="s">
        <v>5</v>
      </c>
      <c r="H6" s="118" t="s">
        <v>6</v>
      </c>
      <c r="I6" s="124" t="s">
        <v>7</v>
      </c>
      <c r="J6" s="125" t="s">
        <v>235</v>
      </c>
      <c r="K6" s="11"/>
    </row>
    <row r="7" spans="1:11" x14ac:dyDescent="0.35">
      <c r="A7" s="117"/>
      <c r="B7" s="118"/>
      <c r="C7" s="117" t="s">
        <v>44</v>
      </c>
      <c r="D7" s="5" t="s">
        <v>45</v>
      </c>
      <c r="E7" s="5" t="s">
        <v>44</v>
      </c>
      <c r="F7" s="5" t="s">
        <v>45</v>
      </c>
      <c r="G7" s="5" t="s">
        <v>46</v>
      </c>
      <c r="H7" s="118" t="s">
        <v>47</v>
      </c>
      <c r="I7" s="117"/>
      <c r="J7" s="118"/>
      <c r="K7" s="11"/>
    </row>
    <row r="8" spans="1:11" x14ac:dyDescent="0.35">
      <c r="A8" s="126" t="s">
        <v>85</v>
      </c>
      <c r="B8" s="127"/>
      <c r="C8" s="176"/>
      <c r="D8" s="177"/>
      <c r="E8" s="177"/>
      <c r="F8" s="175">
        <f>Programme!H8</f>
        <v>1794.51</v>
      </c>
      <c r="G8" s="175">
        <v>1815</v>
      </c>
      <c r="H8" s="175">
        <f>Programme!J8</f>
        <v>0</v>
      </c>
      <c r="I8" s="185"/>
      <c r="J8" s="186"/>
    </row>
    <row r="9" spans="1:11" x14ac:dyDescent="0.35">
      <c r="A9" s="119" t="s">
        <v>9</v>
      </c>
      <c r="B9" s="128" t="s">
        <v>53</v>
      </c>
      <c r="C9" s="119"/>
      <c r="D9" s="18"/>
      <c r="E9" s="18"/>
      <c r="F9" s="97">
        <f>Programme!H9</f>
        <v>466</v>
      </c>
      <c r="G9" s="97" t="e">
        <f>Programme!I8</f>
        <v>#REF!</v>
      </c>
      <c r="H9" s="97">
        <f>Programme!J8</f>
        <v>0</v>
      </c>
      <c r="I9" s="187"/>
      <c r="J9" s="188"/>
    </row>
    <row r="10" spans="1:11" x14ac:dyDescent="0.35">
      <c r="A10" s="130" t="s">
        <v>12</v>
      </c>
      <c r="B10" s="131" t="s">
        <v>105</v>
      </c>
      <c r="C10" s="130"/>
      <c r="D10" s="81"/>
      <c r="E10" s="81"/>
      <c r="F10" s="170">
        <f>Programme!H16</f>
        <v>210</v>
      </c>
      <c r="G10" s="170" t="e">
        <f>Programme!I16</f>
        <v>#REF!</v>
      </c>
      <c r="H10" s="170">
        <f>Programme!J16</f>
        <v>0</v>
      </c>
      <c r="I10" s="192"/>
      <c r="J10" s="193"/>
    </row>
    <row r="11" spans="1:11" x14ac:dyDescent="0.35">
      <c r="A11" s="133" t="s">
        <v>13</v>
      </c>
      <c r="B11" s="134" t="s">
        <v>294</v>
      </c>
      <c r="C11" s="133"/>
      <c r="D11" s="82"/>
      <c r="E11" s="82"/>
      <c r="F11" s="172">
        <f>Programme!H20</f>
        <v>1048.51</v>
      </c>
      <c r="G11" s="172" t="e">
        <f>Programme!I20</f>
        <v>#REF!</v>
      </c>
      <c r="H11" s="172">
        <f>Programme!J20</f>
        <v>0</v>
      </c>
      <c r="I11" s="196"/>
      <c r="J11" s="197"/>
    </row>
    <row r="12" spans="1:11" x14ac:dyDescent="0.35">
      <c r="A12" s="136" t="s">
        <v>11</v>
      </c>
      <c r="B12" s="137" t="s">
        <v>57</v>
      </c>
      <c r="C12" s="136"/>
      <c r="D12" s="83"/>
      <c r="E12" s="83"/>
      <c r="F12" s="173">
        <f>Programme!H28</f>
        <v>70</v>
      </c>
      <c r="G12" s="173" t="e">
        <f>Programme!I28</f>
        <v>#REF!</v>
      </c>
      <c r="H12" s="173">
        <f>Programme!J28</f>
        <v>0</v>
      </c>
      <c r="I12" s="201"/>
      <c r="J12" s="202"/>
    </row>
    <row r="13" spans="1:11" ht="5.5" customHeight="1" x14ac:dyDescent="0.35"/>
    <row r="14" spans="1:11" x14ac:dyDescent="0.35">
      <c r="A14" s="92" t="s">
        <v>106</v>
      </c>
      <c r="B14" s="93"/>
      <c r="C14" s="178"/>
      <c r="D14" s="178"/>
      <c r="E14" s="178"/>
      <c r="F14" s="178">
        <f>SUM(F15,F64,F65)</f>
        <v>1002</v>
      </c>
      <c r="G14" s="178" t="e">
        <f t="shared" ref="G14:H14" si="0">SUM(G15,G64,G65)</f>
        <v>#REF!</v>
      </c>
      <c r="H14" s="178">
        <f t="shared" si="0"/>
        <v>0</v>
      </c>
      <c r="I14" s="94"/>
      <c r="J14" s="95"/>
    </row>
    <row r="15" spans="1:11" x14ac:dyDescent="0.35">
      <c r="A15" s="6" t="s">
        <v>10</v>
      </c>
      <c r="B15" s="22" t="s">
        <v>62</v>
      </c>
      <c r="C15" s="23"/>
      <c r="D15" s="23"/>
      <c r="E15" s="23"/>
      <c r="F15" s="23">
        <f>Programme!H33</f>
        <v>773</v>
      </c>
      <c r="G15" s="23" t="e">
        <f>Programme!I33</f>
        <v>#REF!</v>
      </c>
      <c r="H15" s="23">
        <f>Programme!J33</f>
        <v>0</v>
      </c>
      <c r="I15" s="27"/>
      <c r="J15" s="23"/>
      <c r="K15" s="215"/>
    </row>
    <row r="16" spans="1:11" hidden="1" outlineLevel="1" x14ac:dyDescent="0.35">
      <c r="A16" s="151" t="s">
        <v>25</v>
      </c>
      <c r="B16" s="155" t="s">
        <v>64</v>
      </c>
      <c r="C16" s="2"/>
      <c r="D16" s="2"/>
      <c r="E16" s="2"/>
      <c r="F16" s="152">
        <f>SUM(F17:F22)</f>
        <v>107</v>
      </c>
      <c r="G16" s="152">
        <f t="shared" ref="G16:H16" si="1">SUM(G17:G22)</f>
        <v>107</v>
      </c>
      <c r="H16" s="152">
        <f t="shared" si="1"/>
        <v>2123</v>
      </c>
      <c r="I16" s="34"/>
      <c r="J16" s="17"/>
    </row>
    <row r="17" spans="1:18" s="9" customFormat="1" ht="29" hidden="1" outlineLevel="1" x14ac:dyDescent="0.35">
      <c r="A17" s="221" t="s">
        <v>237</v>
      </c>
      <c r="B17" s="157" t="s">
        <v>178</v>
      </c>
      <c r="C17" s="158">
        <v>1</v>
      </c>
      <c r="D17" s="158">
        <v>25</v>
      </c>
      <c r="E17" s="158">
        <v>1</v>
      </c>
      <c r="F17" s="159">
        <f t="shared" ref="F17:F22" si="2">E17*D17</f>
        <v>25</v>
      </c>
      <c r="G17" s="159">
        <f t="shared" ref="G17:G22" si="3">F17*E17</f>
        <v>25</v>
      </c>
      <c r="H17" s="159">
        <f t="shared" ref="H17:H22" si="4">G17*F17</f>
        <v>625</v>
      </c>
      <c r="I17" s="167" t="s">
        <v>266</v>
      </c>
      <c r="J17" s="159"/>
      <c r="L17"/>
      <c r="M17"/>
      <c r="N17"/>
      <c r="O17"/>
      <c r="P17"/>
      <c r="Q17"/>
      <c r="R17"/>
    </row>
    <row r="18" spans="1:18" s="9" customFormat="1" ht="29" hidden="1" outlineLevel="1" x14ac:dyDescent="0.35">
      <c r="A18" s="221" t="s">
        <v>238</v>
      </c>
      <c r="B18" s="157" t="s">
        <v>177</v>
      </c>
      <c r="C18" s="158">
        <v>1</v>
      </c>
      <c r="D18" s="158">
        <v>25</v>
      </c>
      <c r="E18" s="158">
        <v>1</v>
      </c>
      <c r="F18" s="159">
        <f t="shared" si="2"/>
        <v>25</v>
      </c>
      <c r="G18" s="159">
        <f t="shared" si="3"/>
        <v>25</v>
      </c>
      <c r="H18" s="159">
        <f t="shared" si="4"/>
        <v>625</v>
      </c>
      <c r="I18" s="167" t="s">
        <v>66</v>
      </c>
      <c r="J18" s="159"/>
      <c r="L18"/>
      <c r="M18"/>
      <c r="N18"/>
      <c r="O18"/>
      <c r="P18"/>
      <c r="Q18"/>
      <c r="R18"/>
    </row>
    <row r="19" spans="1:18" s="9" customFormat="1" ht="43.5" hidden="1" outlineLevel="1" x14ac:dyDescent="0.35">
      <c r="A19" s="221" t="s">
        <v>239</v>
      </c>
      <c r="B19" s="157" t="s">
        <v>176</v>
      </c>
      <c r="C19" s="158">
        <v>2</v>
      </c>
      <c r="D19" s="158">
        <v>20</v>
      </c>
      <c r="E19" s="158">
        <v>1</v>
      </c>
      <c r="F19" s="159">
        <f t="shared" si="2"/>
        <v>20</v>
      </c>
      <c r="G19" s="159">
        <f t="shared" si="3"/>
        <v>20</v>
      </c>
      <c r="H19" s="159">
        <f t="shared" si="4"/>
        <v>400</v>
      </c>
      <c r="I19" s="167" t="s">
        <v>128</v>
      </c>
      <c r="J19" s="159"/>
      <c r="L19"/>
      <c r="M19"/>
      <c r="N19"/>
      <c r="O19"/>
      <c r="P19"/>
      <c r="Q19"/>
      <c r="R19"/>
    </row>
    <row r="20" spans="1:18" s="9" customFormat="1" ht="29" hidden="1" outlineLevel="1" x14ac:dyDescent="0.35">
      <c r="A20" s="221" t="s">
        <v>240</v>
      </c>
      <c r="B20" s="157" t="s">
        <v>179</v>
      </c>
      <c r="C20" s="158">
        <v>1</v>
      </c>
      <c r="D20" s="158">
        <v>14</v>
      </c>
      <c r="E20" s="158">
        <v>1</v>
      </c>
      <c r="F20" s="159">
        <f t="shared" si="2"/>
        <v>14</v>
      </c>
      <c r="G20" s="159">
        <f t="shared" si="3"/>
        <v>14</v>
      </c>
      <c r="H20" s="159">
        <f t="shared" si="4"/>
        <v>196</v>
      </c>
      <c r="I20" s="167" t="s">
        <v>267</v>
      </c>
      <c r="J20" s="159"/>
      <c r="L20"/>
      <c r="M20"/>
      <c r="N20"/>
      <c r="O20"/>
      <c r="P20"/>
      <c r="Q20"/>
      <c r="R20"/>
    </row>
    <row r="21" spans="1:18" s="9" customFormat="1" ht="29" hidden="1" outlineLevel="1" x14ac:dyDescent="0.35">
      <c r="A21" s="221" t="s">
        <v>241</v>
      </c>
      <c r="B21" s="157" t="s">
        <v>180</v>
      </c>
      <c r="C21" s="158">
        <v>1</v>
      </c>
      <c r="D21" s="158">
        <v>9</v>
      </c>
      <c r="E21" s="158">
        <v>1</v>
      </c>
      <c r="F21" s="159">
        <f t="shared" si="2"/>
        <v>9</v>
      </c>
      <c r="G21" s="159">
        <f t="shared" si="3"/>
        <v>9</v>
      </c>
      <c r="H21" s="159">
        <f t="shared" si="4"/>
        <v>81</v>
      </c>
      <c r="I21" s="167" t="s">
        <v>129</v>
      </c>
      <c r="J21" s="159"/>
      <c r="L21"/>
      <c r="M21"/>
      <c r="N21"/>
      <c r="O21"/>
      <c r="P21"/>
      <c r="Q21"/>
      <c r="R21"/>
    </row>
    <row r="22" spans="1:18" s="9" customFormat="1" ht="29" hidden="1" outlineLevel="1" x14ac:dyDescent="0.35">
      <c r="A22" s="221" t="s">
        <v>242</v>
      </c>
      <c r="B22" s="157" t="s">
        <v>220</v>
      </c>
      <c r="C22" s="158">
        <v>1</v>
      </c>
      <c r="D22" s="158">
        <v>14</v>
      </c>
      <c r="E22" s="158">
        <v>1</v>
      </c>
      <c r="F22" s="159">
        <f t="shared" si="2"/>
        <v>14</v>
      </c>
      <c r="G22" s="159">
        <f t="shared" si="3"/>
        <v>14</v>
      </c>
      <c r="H22" s="159">
        <f t="shared" si="4"/>
        <v>196</v>
      </c>
      <c r="I22" s="167" t="s">
        <v>267</v>
      </c>
      <c r="J22" s="159"/>
      <c r="L22"/>
      <c r="M22"/>
      <c r="N22"/>
      <c r="O22"/>
      <c r="P22"/>
      <c r="Q22"/>
      <c r="R22"/>
    </row>
    <row r="23" spans="1:18" s="9" customFormat="1" hidden="1" outlineLevel="1" x14ac:dyDescent="0.35">
      <c r="A23" s="151" t="s">
        <v>144</v>
      </c>
      <c r="B23" s="156" t="s">
        <v>292</v>
      </c>
      <c r="C23" s="2"/>
      <c r="D23" s="2"/>
      <c r="E23" s="2"/>
      <c r="F23" s="152">
        <f>SUM(F24:F25)</f>
        <v>42</v>
      </c>
      <c r="G23" s="152">
        <f t="shared" ref="G23:H23" si="5">SUM(G24:G25)</f>
        <v>294</v>
      </c>
      <c r="H23" s="152">
        <f t="shared" si="5"/>
        <v>8918</v>
      </c>
      <c r="I23" s="16" t="s">
        <v>225</v>
      </c>
      <c r="J23" s="17"/>
      <c r="L23"/>
      <c r="M23"/>
      <c r="N23"/>
      <c r="O23"/>
      <c r="P23"/>
      <c r="Q23"/>
      <c r="R23"/>
    </row>
    <row r="24" spans="1:18" s="9" customFormat="1" ht="29" hidden="1" outlineLevel="1" x14ac:dyDescent="0.35">
      <c r="A24" s="205" t="s">
        <v>245</v>
      </c>
      <c r="B24" s="161" t="s">
        <v>181</v>
      </c>
      <c r="C24" s="229">
        <v>5</v>
      </c>
      <c r="D24" s="158">
        <v>7</v>
      </c>
      <c r="E24" s="158">
        <v>1</v>
      </c>
      <c r="F24" s="159">
        <f>E24*D24*C24</f>
        <v>35</v>
      </c>
      <c r="G24" s="159">
        <f t="shared" ref="G24:H24" si="6">F24*E24*D24</f>
        <v>245</v>
      </c>
      <c r="H24" s="159">
        <f t="shared" si="6"/>
        <v>8575</v>
      </c>
      <c r="I24" s="168"/>
      <c r="J24" s="159"/>
      <c r="L24"/>
      <c r="M24"/>
      <c r="N24"/>
      <c r="O24"/>
      <c r="P24"/>
      <c r="Q24"/>
      <c r="R24"/>
    </row>
    <row r="25" spans="1:18" s="9" customFormat="1" ht="29" hidden="1" outlineLevel="1" x14ac:dyDescent="0.35">
      <c r="A25" s="205" t="s">
        <v>243</v>
      </c>
      <c r="B25" s="161" t="s">
        <v>182</v>
      </c>
      <c r="C25" s="158">
        <v>1</v>
      </c>
      <c r="D25" s="158">
        <v>7</v>
      </c>
      <c r="E25" s="158">
        <v>1</v>
      </c>
      <c r="F25" s="159">
        <f>E25*D25*C25</f>
        <v>7</v>
      </c>
      <c r="G25" s="159">
        <f t="shared" ref="G25:H25" si="7">F25*E25*D25</f>
        <v>49</v>
      </c>
      <c r="H25" s="159">
        <f t="shared" si="7"/>
        <v>343</v>
      </c>
      <c r="I25" s="168" t="s">
        <v>268</v>
      </c>
      <c r="J25" s="159"/>
      <c r="L25"/>
      <c r="M25"/>
      <c r="N25"/>
      <c r="O25"/>
      <c r="P25"/>
      <c r="Q25"/>
      <c r="R25"/>
    </row>
    <row r="26" spans="1:18" s="9" customFormat="1" hidden="1" outlineLevel="1" x14ac:dyDescent="0.35">
      <c r="A26" s="151" t="s">
        <v>145</v>
      </c>
      <c r="B26" s="156" t="s">
        <v>90</v>
      </c>
      <c r="C26" s="2"/>
      <c r="D26" s="2"/>
      <c r="E26" s="2"/>
      <c r="F26" s="152">
        <f>SUM(F27:F27)</f>
        <v>14</v>
      </c>
      <c r="G26" s="152">
        <f t="shared" ref="G26:H26" si="8">SUM(G27:G27)</f>
        <v>98</v>
      </c>
      <c r="H26" s="152">
        <f t="shared" si="8"/>
        <v>1372</v>
      </c>
      <c r="I26" s="16" t="s">
        <v>225</v>
      </c>
      <c r="J26" s="67"/>
      <c r="L26"/>
      <c r="M26"/>
      <c r="N26"/>
      <c r="O26"/>
      <c r="P26"/>
      <c r="Q26"/>
      <c r="R26"/>
    </row>
    <row r="27" spans="1:18" s="9" customFormat="1" ht="29" hidden="1" outlineLevel="1" x14ac:dyDescent="0.35">
      <c r="A27" s="205" t="s">
        <v>244</v>
      </c>
      <c r="B27" s="161" t="s">
        <v>183</v>
      </c>
      <c r="C27" s="158">
        <v>2</v>
      </c>
      <c r="D27" s="158">
        <v>7</v>
      </c>
      <c r="E27" s="158">
        <v>1</v>
      </c>
      <c r="F27" s="159">
        <f>E27*D27*C27</f>
        <v>14</v>
      </c>
      <c r="G27" s="159">
        <f t="shared" ref="G27:H27" si="9">F27*E27*D27</f>
        <v>98</v>
      </c>
      <c r="H27" s="159">
        <f t="shared" si="9"/>
        <v>1372</v>
      </c>
      <c r="I27" s="167"/>
      <c r="J27" s="169"/>
      <c r="L27"/>
      <c r="M27"/>
      <c r="N27"/>
      <c r="O27"/>
      <c r="P27"/>
      <c r="Q27"/>
      <c r="R27"/>
    </row>
    <row r="28" spans="1:18" ht="29" hidden="1" outlineLevel="1" x14ac:dyDescent="0.35">
      <c r="A28" s="151" t="s">
        <v>146</v>
      </c>
      <c r="B28" s="154" t="s">
        <v>96</v>
      </c>
      <c r="C28" s="2"/>
      <c r="D28" s="2"/>
      <c r="E28" s="2"/>
      <c r="F28" s="152">
        <f>SUM(F29)</f>
        <v>28</v>
      </c>
      <c r="G28" s="152">
        <f t="shared" ref="G28:H28" si="10">SUM(G29)</f>
        <v>196</v>
      </c>
      <c r="H28" s="152">
        <f t="shared" si="10"/>
        <v>5488</v>
      </c>
      <c r="I28" s="16" t="s">
        <v>226</v>
      </c>
      <c r="J28" s="17"/>
    </row>
    <row r="29" spans="1:18" ht="43.5" hidden="1" outlineLevel="1" x14ac:dyDescent="0.35">
      <c r="A29" s="150" t="s">
        <v>246</v>
      </c>
      <c r="B29" s="161" t="s">
        <v>193</v>
      </c>
      <c r="C29" s="158">
        <v>4</v>
      </c>
      <c r="D29" s="158">
        <v>7</v>
      </c>
      <c r="E29" s="158">
        <v>1</v>
      </c>
      <c r="F29" s="159">
        <f>E29*D29*C29</f>
        <v>28</v>
      </c>
      <c r="G29" s="159">
        <f t="shared" ref="G29:H29" si="11">F29*E29*D29</f>
        <v>196</v>
      </c>
      <c r="H29" s="159">
        <f t="shared" si="11"/>
        <v>5488</v>
      </c>
      <c r="I29" s="168"/>
      <c r="J29" s="159"/>
    </row>
    <row r="30" spans="1:18" hidden="1" outlineLevel="1" x14ac:dyDescent="0.35">
      <c r="A30" s="151" t="s">
        <v>147</v>
      </c>
      <c r="B30" s="154" t="s">
        <v>97</v>
      </c>
      <c r="C30" s="2"/>
      <c r="D30" s="2"/>
      <c r="E30" s="2"/>
      <c r="F30" s="152">
        <f>SUM(F31)</f>
        <v>42</v>
      </c>
      <c r="G30" s="152">
        <f t="shared" ref="G30:H30" si="12">SUM(G31)</f>
        <v>294</v>
      </c>
      <c r="H30" s="152">
        <f t="shared" si="12"/>
        <v>12348</v>
      </c>
      <c r="I30" s="34" t="s">
        <v>232</v>
      </c>
      <c r="J30" s="17"/>
    </row>
    <row r="31" spans="1:18" ht="29" hidden="1" outlineLevel="1" x14ac:dyDescent="0.35">
      <c r="A31" s="150" t="s">
        <v>247</v>
      </c>
      <c r="B31" s="161" t="s">
        <v>194</v>
      </c>
      <c r="C31" s="229">
        <v>6</v>
      </c>
      <c r="D31" s="158">
        <v>7</v>
      </c>
      <c r="E31" s="158">
        <v>1</v>
      </c>
      <c r="F31" s="159">
        <f>E31*D31*C31</f>
        <v>42</v>
      </c>
      <c r="G31" s="159">
        <f t="shared" ref="G31:H31" si="13">F31*E31*D31</f>
        <v>294</v>
      </c>
      <c r="H31" s="159">
        <f t="shared" si="13"/>
        <v>12348</v>
      </c>
      <c r="I31" s="168"/>
      <c r="J31" s="159"/>
    </row>
    <row r="32" spans="1:18" ht="29" hidden="1" customHeight="1" outlineLevel="1" x14ac:dyDescent="0.35">
      <c r="A32" s="151" t="s">
        <v>148</v>
      </c>
      <c r="B32" s="154" t="s">
        <v>98</v>
      </c>
      <c r="C32" s="2"/>
      <c r="D32" s="2"/>
      <c r="E32" s="2"/>
      <c r="F32" s="152">
        <f>SUM(F33:F34)</f>
        <v>79</v>
      </c>
      <c r="G32" s="152">
        <f t="shared" ref="G32:H32" si="14">SUM(G33:G34)</f>
        <v>499</v>
      </c>
      <c r="H32" s="152">
        <f t="shared" si="14"/>
        <v>34381</v>
      </c>
      <c r="I32" s="16" t="s">
        <v>226</v>
      </c>
      <c r="J32" s="17"/>
    </row>
    <row r="33" spans="1:18" ht="29" hidden="1" outlineLevel="1" x14ac:dyDescent="0.35">
      <c r="A33" s="205" t="s">
        <v>248</v>
      </c>
      <c r="B33" s="161" t="s">
        <v>195</v>
      </c>
      <c r="C33" s="229">
        <v>10</v>
      </c>
      <c r="D33" s="158">
        <v>7</v>
      </c>
      <c r="E33" s="158">
        <v>1</v>
      </c>
      <c r="F33" s="159">
        <f>E33*D33*C33</f>
        <v>70</v>
      </c>
      <c r="G33" s="159">
        <f t="shared" ref="G33:H33" si="15">F33*E33*D33</f>
        <v>490</v>
      </c>
      <c r="H33" s="159">
        <f t="shared" si="15"/>
        <v>34300</v>
      </c>
      <c r="I33" s="168"/>
      <c r="J33" s="159"/>
    </row>
    <row r="34" spans="1:18" ht="43.5" hidden="1" customHeight="1" outlineLevel="1" x14ac:dyDescent="0.35">
      <c r="A34" s="205" t="s">
        <v>270</v>
      </c>
      <c r="B34" s="161" t="s">
        <v>213</v>
      </c>
      <c r="C34" s="158"/>
      <c r="D34" s="158">
        <v>9</v>
      </c>
      <c r="E34" s="158">
        <v>1</v>
      </c>
      <c r="F34" s="159">
        <f>E34*D34</f>
        <v>9</v>
      </c>
      <c r="G34" s="159">
        <f t="shared" ref="G34:H34" si="16">F34*E34</f>
        <v>9</v>
      </c>
      <c r="H34" s="159">
        <f t="shared" si="16"/>
        <v>81</v>
      </c>
      <c r="I34" s="168"/>
      <c r="J34" s="159"/>
    </row>
    <row r="35" spans="1:18" hidden="1" outlineLevel="1" x14ac:dyDescent="0.35">
      <c r="A35" s="151" t="s">
        <v>149</v>
      </c>
      <c r="B35" s="154" t="s">
        <v>165</v>
      </c>
      <c r="C35" s="2"/>
      <c r="D35" s="2"/>
      <c r="E35" s="2"/>
      <c r="F35" s="152">
        <f>SUM(F36)</f>
        <v>28</v>
      </c>
      <c r="G35" s="152">
        <f t="shared" ref="G35:H35" si="17">SUM(G36)</f>
        <v>196</v>
      </c>
      <c r="H35" s="152">
        <f t="shared" si="17"/>
        <v>5488</v>
      </c>
      <c r="I35" s="16" t="s">
        <v>226</v>
      </c>
      <c r="J35" s="17"/>
    </row>
    <row r="36" spans="1:18" ht="29" hidden="1" outlineLevel="1" x14ac:dyDescent="0.35">
      <c r="A36" s="150" t="s">
        <v>249</v>
      </c>
      <c r="B36" s="161" t="s">
        <v>196</v>
      </c>
      <c r="C36" s="158">
        <v>4</v>
      </c>
      <c r="D36" s="158">
        <v>7</v>
      </c>
      <c r="E36" s="158">
        <v>1</v>
      </c>
      <c r="F36" s="159">
        <f>E36*D36*C36</f>
        <v>28</v>
      </c>
      <c r="G36" s="159">
        <f t="shared" ref="G36:H36" si="18">F36*E36*D36</f>
        <v>196</v>
      </c>
      <c r="H36" s="159">
        <f t="shared" si="18"/>
        <v>5488</v>
      </c>
      <c r="I36" s="168"/>
      <c r="J36" s="159"/>
    </row>
    <row r="37" spans="1:18" hidden="1" outlineLevel="1" x14ac:dyDescent="0.35">
      <c r="A37" s="151" t="s">
        <v>150</v>
      </c>
      <c r="B37" s="154" t="s">
        <v>99</v>
      </c>
      <c r="C37" s="2"/>
      <c r="D37" s="2"/>
      <c r="E37" s="2"/>
      <c r="F37" s="152">
        <f>SUM(F38)</f>
        <v>28</v>
      </c>
      <c r="G37" s="152">
        <f t="shared" ref="G37:H37" si="19">SUM(G38)</f>
        <v>196</v>
      </c>
      <c r="H37" s="152">
        <f t="shared" si="19"/>
        <v>5488</v>
      </c>
      <c r="I37" s="16" t="s">
        <v>226</v>
      </c>
      <c r="J37" s="17"/>
    </row>
    <row r="38" spans="1:18" ht="29" hidden="1" outlineLevel="1" x14ac:dyDescent="0.35">
      <c r="A38" s="150" t="s">
        <v>252</v>
      </c>
      <c r="B38" s="161" t="s">
        <v>197</v>
      </c>
      <c r="C38" s="229">
        <v>4</v>
      </c>
      <c r="D38" s="158">
        <v>7</v>
      </c>
      <c r="E38" s="158">
        <v>1</v>
      </c>
      <c r="F38" s="159">
        <f>E38*D38*C38</f>
        <v>28</v>
      </c>
      <c r="G38" s="159">
        <f t="shared" ref="G38:H38" si="20">F38*E38*D38</f>
        <v>196</v>
      </c>
      <c r="H38" s="159">
        <f t="shared" si="20"/>
        <v>5488</v>
      </c>
      <c r="I38" s="168"/>
      <c r="J38" s="159"/>
    </row>
    <row r="39" spans="1:18" ht="28.5" hidden="1" customHeight="1" outlineLevel="1" x14ac:dyDescent="0.35">
      <c r="A39" s="151" t="s">
        <v>151</v>
      </c>
      <c r="B39" s="154" t="s">
        <v>100</v>
      </c>
      <c r="C39" s="2"/>
      <c r="D39" s="2"/>
      <c r="E39" s="2"/>
      <c r="F39" s="152">
        <f>SUM(F40)</f>
        <v>42</v>
      </c>
      <c r="G39" s="152">
        <f t="shared" ref="G39:H39" si="21">SUM(G40)</f>
        <v>294</v>
      </c>
      <c r="H39" s="152">
        <f t="shared" si="21"/>
        <v>12348</v>
      </c>
      <c r="I39" s="16" t="s">
        <v>226</v>
      </c>
      <c r="J39" s="17"/>
    </row>
    <row r="40" spans="1:18" ht="43.5" hidden="1" outlineLevel="1" x14ac:dyDescent="0.35">
      <c r="A40" s="150" t="s">
        <v>253</v>
      </c>
      <c r="B40" s="161" t="s">
        <v>198</v>
      </c>
      <c r="C40" s="229">
        <v>6</v>
      </c>
      <c r="D40" s="158">
        <v>7</v>
      </c>
      <c r="E40" s="158">
        <v>1</v>
      </c>
      <c r="F40" s="159">
        <f>E40*D40*C40</f>
        <v>42</v>
      </c>
      <c r="G40" s="159">
        <f t="shared" ref="G40:H40" si="22">F40*E40*D40</f>
        <v>294</v>
      </c>
      <c r="H40" s="159">
        <f t="shared" si="22"/>
        <v>12348</v>
      </c>
      <c r="I40" s="168"/>
      <c r="J40" s="159"/>
    </row>
    <row r="41" spans="1:18" hidden="1" outlineLevel="1" x14ac:dyDescent="0.35">
      <c r="A41" s="151" t="s">
        <v>152</v>
      </c>
      <c r="B41" s="154" t="s">
        <v>101</v>
      </c>
      <c r="C41" s="2"/>
      <c r="D41" s="2"/>
      <c r="E41" s="2"/>
      <c r="F41" s="152">
        <f>SUM(F42:F44)</f>
        <v>24</v>
      </c>
      <c r="G41" s="152">
        <f t="shared" ref="G41:H41" si="23">SUM(G42:G44)</f>
        <v>108</v>
      </c>
      <c r="H41" s="152">
        <f t="shared" si="23"/>
        <v>786</v>
      </c>
      <c r="I41" s="16" t="s">
        <v>226</v>
      </c>
      <c r="J41" s="17"/>
    </row>
    <row r="42" spans="1:18" ht="29" hidden="1" outlineLevel="1" x14ac:dyDescent="0.35">
      <c r="A42" s="205" t="s">
        <v>254</v>
      </c>
      <c r="B42" s="161" t="s">
        <v>199</v>
      </c>
      <c r="C42" s="229">
        <v>1</v>
      </c>
      <c r="D42" s="158">
        <v>7</v>
      </c>
      <c r="E42" s="158">
        <v>1</v>
      </c>
      <c r="F42" s="159">
        <f>E42*D42*C42</f>
        <v>7</v>
      </c>
      <c r="G42" s="159">
        <f t="shared" ref="G42:H42" si="24">F42*E42*D42</f>
        <v>49</v>
      </c>
      <c r="H42" s="159">
        <f t="shared" si="24"/>
        <v>343</v>
      </c>
      <c r="I42" s="167"/>
      <c r="J42" s="159"/>
    </row>
    <row r="43" spans="1:18" ht="29" hidden="1" outlineLevel="1" x14ac:dyDescent="0.35">
      <c r="A43" s="205" t="s">
        <v>255</v>
      </c>
      <c r="B43" s="161" t="s">
        <v>200</v>
      </c>
      <c r="C43" s="158">
        <v>1</v>
      </c>
      <c r="D43" s="158">
        <v>7</v>
      </c>
      <c r="E43" s="158">
        <v>1</v>
      </c>
      <c r="F43" s="159">
        <f>E43*D43*C43</f>
        <v>7</v>
      </c>
      <c r="G43" s="159">
        <f t="shared" ref="G43:H43" si="25">F43*E43*D43</f>
        <v>49</v>
      </c>
      <c r="H43" s="159">
        <f t="shared" si="25"/>
        <v>343</v>
      </c>
      <c r="I43" s="167"/>
      <c r="J43" s="159" t="s">
        <v>49</v>
      </c>
    </row>
    <row r="44" spans="1:18" ht="29" hidden="1" outlineLevel="1" x14ac:dyDescent="0.35">
      <c r="A44" s="205" t="s">
        <v>271</v>
      </c>
      <c r="B44" s="161" t="s">
        <v>201</v>
      </c>
      <c r="C44" s="158"/>
      <c r="D44" s="158">
        <v>10</v>
      </c>
      <c r="E44" s="158">
        <v>1</v>
      </c>
      <c r="F44" s="159">
        <f>E44*D44</f>
        <v>10</v>
      </c>
      <c r="G44" s="159">
        <f t="shared" ref="G44:H44" si="26">F44*E44</f>
        <v>10</v>
      </c>
      <c r="H44" s="159">
        <f t="shared" si="26"/>
        <v>100</v>
      </c>
      <c r="I44" s="167"/>
      <c r="J44" s="159" t="s">
        <v>49</v>
      </c>
    </row>
    <row r="45" spans="1:18" s="9" customFormat="1" hidden="1" outlineLevel="1" x14ac:dyDescent="0.35">
      <c r="A45" s="151" t="s">
        <v>153</v>
      </c>
      <c r="B45" s="156" t="s">
        <v>231</v>
      </c>
      <c r="C45" s="2"/>
      <c r="D45" s="2"/>
      <c r="E45" s="2"/>
      <c r="F45" s="152">
        <f>SUM(F46:F47)</f>
        <v>7</v>
      </c>
      <c r="G45" s="152">
        <f t="shared" ref="G45:H45" si="27">SUM(G46:G47)</f>
        <v>49</v>
      </c>
      <c r="H45" s="152">
        <f t="shared" si="27"/>
        <v>343</v>
      </c>
      <c r="I45" s="35" t="s">
        <v>224</v>
      </c>
      <c r="J45" s="17"/>
      <c r="L45"/>
      <c r="M45"/>
      <c r="N45"/>
      <c r="O45"/>
      <c r="P45"/>
      <c r="Q45"/>
      <c r="R45"/>
    </row>
    <row r="46" spans="1:18" s="9" customFormat="1" ht="29" hidden="1" outlineLevel="1" x14ac:dyDescent="0.35">
      <c r="A46" s="266" t="s">
        <v>256</v>
      </c>
      <c r="B46" s="161" t="s">
        <v>184</v>
      </c>
      <c r="C46" s="220">
        <v>0</v>
      </c>
      <c r="D46" s="158">
        <v>7</v>
      </c>
      <c r="E46" s="158">
        <v>1</v>
      </c>
      <c r="F46" s="159">
        <f>E46*D46*C46</f>
        <v>0</v>
      </c>
      <c r="G46" s="159">
        <f t="shared" ref="G46:H46" si="28">F46*E46*D46</f>
        <v>0</v>
      </c>
      <c r="H46" s="159">
        <f t="shared" si="28"/>
        <v>0</v>
      </c>
      <c r="I46" s="168"/>
      <c r="J46" s="159"/>
      <c r="L46"/>
      <c r="M46"/>
      <c r="N46"/>
      <c r="O46"/>
      <c r="P46"/>
      <c r="Q46"/>
      <c r="R46"/>
    </row>
    <row r="47" spans="1:18" s="9" customFormat="1" ht="29" hidden="1" outlineLevel="1" x14ac:dyDescent="0.35">
      <c r="A47" s="267"/>
      <c r="B47" s="161" t="s">
        <v>222</v>
      </c>
      <c r="C47" s="158">
        <v>1</v>
      </c>
      <c r="D47" s="158">
        <v>7</v>
      </c>
      <c r="E47" s="158">
        <v>1</v>
      </c>
      <c r="F47" s="159">
        <f>E47*D47*C47</f>
        <v>7</v>
      </c>
      <c r="G47" s="159">
        <f t="shared" ref="G47:H47" si="29">F47*E47*D47</f>
        <v>49</v>
      </c>
      <c r="H47" s="159">
        <f t="shared" si="29"/>
        <v>343</v>
      </c>
      <c r="I47" s="168" t="s">
        <v>268</v>
      </c>
      <c r="J47" s="159"/>
      <c r="L47"/>
      <c r="M47"/>
      <c r="N47"/>
      <c r="O47"/>
      <c r="P47"/>
      <c r="Q47"/>
      <c r="R47"/>
    </row>
    <row r="48" spans="1:18" s="9" customFormat="1" hidden="1" outlineLevel="1" x14ac:dyDescent="0.35">
      <c r="A48" s="151" t="s">
        <v>154</v>
      </c>
      <c r="B48" s="156" t="s">
        <v>91</v>
      </c>
      <c r="C48" s="2"/>
      <c r="D48" s="2"/>
      <c r="E48" s="2"/>
      <c r="F48" s="152">
        <f>SUM(F49:F50)</f>
        <v>38</v>
      </c>
      <c r="G48" s="152">
        <f t="shared" ref="G48:H48" si="30">SUM(G49:G50)</f>
        <v>296</v>
      </c>
      <c r="H48" s="152">
        <f t="shared" si="30"/>
        <v>6488</v>
      </c>
      <c r="I48" s="35" t="s">
        <v>224</v>
      </c>
      <c r="J48" s="17"/>
      <c r="L48"/>
      <c r="M48"/>
      <c r="N48"/>
      <c r="O48"/>
      <c r="P48"/>
      <c r="Q48"/>
      <c r="R48"/>
    </row>
    <row r="49" spans="1:18" s="9" customFormat="1" ht="29" hidden="1" outlineLevel="1" x14ac:dyDescent="0.35">
      <c r="A49" s="205" t="s">
        <v>257</v>
      </c>
      <c r="B49" s="161" t="s">
        <v>185</v>
      </c>
      <c r="C49" s="158">
        <v>4</v>
      </c>
      <c r="D49" s="158">
        <v>7</v>
      </c>
      <c r="E49" s="158">
        <v>1</v>
      </c>
      <c r="F49" s="159">
        <f>E49*D49*C49</f>
        <v>28</v>
      </c>
      <c r="G49" s="159">
        <f t="shared" ref="G49:H49" si="31">F49*E49*D49</f>
        <v>196</v>
      </c>
      <c r="H49" s="159">
        <f t="shared" si="31"/>
        <v>5488</v>
      </c>
      <c r="I49" s="168"/>
      <c r="J49" s="159"/>
      <c r="L49"/>
      <c r="M49"/>
      <c r="N49"/>
      <c r="O49"/>
      <c r="P49"/>
      <c r="Q49"/>
      <c r="R49"/>
    </row>
    <row r="50" spans="1:18" s="9" customFormat="1" ht="29" hidden="1" outlineLevel="1" x14ac:dyDescent="0.35">
      <c r="A50" s="205" t="s">
        <v>272</v>
      </c>
      <c r="B50" s="161" t="s">
        <v>221</v>
      </c>
      <c r="C50" s="158">
        <v>1</v>
      </c>
      <c r="D50" s="158">
        <v>10</v>
      </c>
      <c r="E50" s="158">
        <v>1</v>
      </c>
      <c r="F50" s="159">
        <f>E50*D50*C50</f>
        <v>10</v>
      </c>
      <c r="G50" s="159">
        <f t="shared" ref="G50:H50" si="32">F50*E50*D50</f>
        <v>100</v>
      </c>
      <c r="H50" s="159">
        <f t="shared" si="32"/>
        <v>1000</v>
      </c>
      <c r="I50" s="168" t="s">
        <v>269</v>
      </c>
      <c r="J50" s="159"/>
      <c r="L50"/>
      <c r="M50"/>
      <c r="N50"/>
      <c r="O50"/>
      <c r="P50"/>
      <c r="Q50"/>
      <c r="R50"/>
    </row>
    <row r="51" spans="1:18" s="9" customFormat="1" ht="27" hidden="1" customHeight="1" outlineLevel="1" x14ac:dyDescent="0.35">
      <c r="A51" s="151" t="s">
        <v>202</v>
      </c>
      <c r="B51" s="156" t="s">
        <v>92</v>
      </c>
      <c r="C51" s="2"/>
      <c r="D51" s="25"/>
      <c r="E51" s="2"/>
      <c r="F51" s="152">
        <f>SUM(F52)</f>
        <v>42</v>
      </c>
      <c r="G51" s="152">
        <f t="shared" ref="G51:H51" si="33">SUM(G52)</f>
        <v>294</v>
      </c>
      <c r="H51" s="152">
        <f t="shared" si="33"/>
        <v>12348</v>
      </c>
      <c r="I51" s="35" t="s">
        <v>224</v>
      </c>
      <c r="J51" s="17"/>
      <c r="L51"/>
      <c r="M51"/>
      <c r="N51"/>
      <c r="O51"/>
      <c r="P51"/>
      <c r="Q51"/>
      <c r="R51"/>
    </row>
    <row r="52" spans="1:18" s="9" customFormat="1" ht="29" hidden="1" outlineLevel="1" x14ac:dyDescent="0.35">
      <c r="A52" s="150" t="s">
        <v>259</v>
      </c>
      <c r="B52" s="161" t="s">
        <v>236</v>
      </c>
      <c r="C52" s="229">
        <v>6</v>
      </c>
      <c r="D52" s="158">
        <v>7</v>
      </c>
      <c r="E52" s="158">
        <v>1</v>
      </c>
      <c r="F52" s="159">
        <f>E52*D52*C52</f>
        <v>42</v>
      </c>
      <c r="G52" s="159">
        <f t="shared" ref="G52:H52" si="34">F52*E52*D52</f>
        <v>294</v>
      </c>
      <c r="H52" s="159">
        <f t="shared" si="34"/>
        <v>12348</v>
      </c>
      <c r="I52" s="168"/>
      <c r="J52" s="159"/>
      <c r="L52"/>
      <c r="M52"/>
      <c r="N52"/>
      <c r="O52"/>
      <c r="P52"/>
      <c r="Q52"/>
      <c r="R52"/>
    </row>
    <row r="53" spans="1:18" s="9" customFormat="1" hidden="1" outlineLevel="1" x14ac:dyDescent="0.35">
      <c r="A53" s="151" t="s">
        <v>203</v>
      </c>
      <c r="B53" s="156" t="s">
        <v>93</v>
      </c>
      <c r="C53" s="2"/>
      <c r="D53" s="25"/>
      <c r="E53" s="2"/>
      <c r="F53" s="152">
        <f>SUM(F54:F58)</f>
        <v>78</v>
      </c>
      <c r="G53" s="152">
        <f t="shared" ref="G53:H53" si="35">SUM(G54:G58)</f>
        <v>246</v>
      </c>
      <c r="H53" s="152">
        <f t="shared" si="35"/>
        <v>3596</v>
      </c>
      <c r="I53" s="35" t="s">
        <v>224</v>
      </c>
      <c r="J53" s="17"/>
      <c r="L53"/>
      <c r="M53"/>
      <c r="N53"/>
      <c r="O53"/>
      <c r="P53"/>
      <c r="Q53"/>
      <c r="R53"/>
    </row>
    <row r="54" spans="1:18" s="9" customFormat="1" ht="29" hidden="1" outlineLevel="1" x14ac:dyDescent="0.35">
      <c r="A54" s="205" t="s">
        <v>250</v>
      </c>
      <c r="B54" s="161" t="s">
        <v>186</v>
      </c>
      <c r="C54" s="158">
        <v>2</v>
      </c>
      <c r="D54" s="158">
        <v>7</v>
      </c>
      <c r="E54" s="158">
        <v>1</v>
      </c>
      <c r="F54" s="159">
        <f>E54*D54*C54</f>
        <v>14</v>
      </c>
      <c r="G54" s="159">
        <f t="shared" ref="G54:H55" si="36">F54*E54*D54</f>
        <v>98</v>
      </c>
      <c r="H54" s="159">
        <f t="shared" si="36"/>
        <v>1372</v>
      </c>
      <c r="I54" s="167"/>
      <c r="J54" s="159"/>
      <c r="L54"/>
      <c r="M54"/>
      <c r="N54"/>
      <c r="O54"/>
      <c r="P54"/>
      <c r="Q54"/>
      <c r="R54"/>
    </row>
    <row r="55" spans="1:18" s="9" customFormat="1" ht="29" hidden="1" outlineLevel="1" x14ac:dyDescent="0.35">
      <c r="A55" s="205" t="s">
        <v>261</v>
      </c>
      <c r="B55" s="161" t="s">
        <v>187</v>
      </c>
      <c r="C55" s="158">
        <v>2</v>
      </c>
      <c r="D55" s="158">
        <v>7</v>
      </c>
      <c r="E55" s="158">
        <v>1</v>
      </c>
      <c r="F55" s="159">
        <f t="shared" ref="F55" si="37">E55*D55*C55</f>
        <v>14</v>
      </c>
      <c r="G55" s="159">
        <f t="shared" si="36"/>
        <v>98</v>
      </c>
      <c r="H55" s="159">
        <f t="shared" si="36"/>
        <v>1372</v>
      </c>
      <c r="I55" s="167"/>
      <c r="J55" s="159" t="s">
        <v>49</v>
      </c>
      <c r="L55"/>
      <c r="M55"/>
      <c r="N55"/>
      <c r="O55"/>
      <c r="P55"/>
      <c r="Q55"/>
      <c r="R55"/>
    </row>
    <row r="56" spans="1:18" s="9" customFormat="1" ht="29" hidden="1" outlineLevel="1" x14ac:dyDescent="0.35">
      <c r="A56" s="205" t="s">
        <v>273</v>
      </c>
      <c r="B56" s="161" t="s">
        <v>209</v>
      </c>
      <c r="C56" s="158"/>
      <c r="D56" s="158">
        <v>14</v>
      </c>
      <c r="E56" s="158">
        <v>1</v>
      </c>
      <c r="F56" s="159">
        <f>E56*D56</f>
        <v>14</v>
      </c>
      <c r="G56" s="159">
        <f t="shared" ref="G56:H58" si="38">F56*E56</f>
        <v>14</v>
      </c>
      <c r="H56" s="159">
        <f t="shared" si="38"/>
        <v>196</v>
      </c>
      <c r="I56" s="167" t="s">
        <v>111</v>
      </c>
      <c r="J56" s="159" t="s">
        <v>49</v>
      </c>
      <c r="L56"/>
      <c r="M56"/>
      <c r="N56"/>
      <c r="O56"/>
      <c r="P56"/>
      <c r="Q56"/>
      <c r="R56"/>
    </row>
    <row r="57" spans="1:18" s="9" customFormat="1" ht="29" hidden="1" outlineLevel="1" x14ac:dyDescent="0.35">
      <c r="A57" s="205" t="s">
        <v>274</v>
      </c>
      <c r="B57" s="161" t="s">
        <v>188</v>
      </c>
      <c r="C57" s="158"/>
      <c r="D57" s="158">
        <v>20</v>
      </c>
      <c r="E57" s="158">
        <v>1</v>
      </c>
      <c r="F57" s="159">
        <f t="shared" ref="F57:F58" si="39">E57*D57</f>
        <v>20</v>
      </c>
      <c r="G57" s="159">
        <f t="shared" si="38"/>
        <v>20</v>
      </c>
      <c r="H57" s="159">
        <f t="shared" si="38"/>
        <v>400</v>
      </c>
      <c r="I57" s="167" t="s">
        <v>112</v>
      </c>
      <c r="J57" s="159"/>
      <c r="L57"/>
      <c r="M57"/>
      <c r="N57"/>
      <c r="O57"/>
      <c r="P57"/>
      <c r="Q57"/>
      <c r="R57"/>
    </row>
    <row r="58" spans="1:18" s="9" customFormat="1" ht="29" hidden="1" outlineLevel="1" x14ac:dyDescent="0.35">
      <c r="A58" s="205" t="s">
        <v>275</v>
      </c>
      <c r="B58" s="161" t="s">
        <v>210</v>
      </c>
      <c r="C58" s="158"/>
      <c r="D58" s="158">
        <v>16</v>
      </c>
      <c r="E58" s="158">
        <v>1</v>
      </c>
      <c r="F58" s="159">
        <f t="shared" si="39"/>
        <v>16</v>
      </c>
      <c r="G58" s="159">
        <f t="shared" si="38"/>
        <v>16</v>
      </c>
      <c r="H58" s="159">
        <f t="shared" si="38"/>
        <v>256</v>
      </c>
      <c r="I58" s="167"/>
      <c r="J58" s="159"/>
      <c r="L58"/>
      <c r="M58"/>
      <c r="N58"/>
      <c r="O58"/>
      <c r="P58"/>
      <c r="Q58"/>
      <c r="R58"/>
    </row>
    <row r="59" spans="1:18" s="9" customFormat="1" hidden="1" outlineLevel="1" x14ac:dyDescent="0.35">
      <c r="A59" s="151" t="s">
        <v>204</v>
      </c>
      <c r="B59" s="154" t="s">
        <v>94</v>
      </c>
      <c r="C59" s="2"/>
      <c r="D59" s="25"/>
      <c r="E59" s="2"/>
      <c r="F59" s="152">
        <f>SUM(F60:F61)</f>
        <v>20</v>
      </c>
      <c r="G59" s="152">
        <f t="shared" ref="G59:H59" si="40">SUM(G60:G61)</f>
        <v>104</v>
      </c>
      <c r="H59" s="152">
        <f t="shared" si="40"/>
        <v>1408</v>
      </c>
      <c r="I59" s="35" t="s">
        <v>224</v>
      </c>
      <c r="J59" s="17"/>
      <c r="L59"/>
      <c r="M59"/>
      <c r="N59"/>
      <c r="O59"/>
      <c r="P59"/>
      <c r="Q59"/>
      <c r="R59"/>
    </row>
    <row r="60" spans="1:18" s="9" customFormat="1" ht="29" hidden="1" outlineLevel="1" x14ac:dyDescent="0.35">
      <c r="A60" s="205" t="s">
        <v>260</v>
      </c>
      <c r="B60" s="161" t="s">
        <v>189</v>
      </c>
      <c r="C60" s="229">
        <v>2</v>
      </c>
      <c r="D60" s="158">
        <v>7</v>
      </c>
      <c r="E60" s="158">
        <v>1</v>
      </c>
      <c r="F60" s="159">
        <f>E60*D60*C60</f>
        <v>14</v>
      </c>
      <c r="G60" s="159">
        <f t="shared" ref="G60:H60" si="41">F60*E60*D60</f>
        <v>98</v>
      </c>
      <c r="H60" s="159">
        <f t="shared" si="41"/>
        <v>1372</v>
      </c>
      <c r="I60" s="168"/>
      <c r="J60" s="159"/>
      <c r="L60"/>
      <c r="M60"/>
      <c r="N60"/>
      <c r="O60"/>
      <c r="P60"/>
      <c r="Q60"/>
      <c r="R60"/>
    </row>
    <row r="61" spans="1:18" s="9" customFormat="1" ht="29" hidden="1" outlineLevel="1" x14ac:dyDescent="0.35">
      <c r="A61" s="205" t="s">
        <v>276</v>
      </c>
      <c r="B61" s="161" t="s">
        <v>211</v>
      </c>
      <c r="C61" s="158"/>
      <c r="D61" s="158">
        <v>6</v>
      </c>
      <c r="E61" s="158">
        <v>1</v>
      </c>
      <c r="F61" s="159">
        <f>E61*D61</f>
        <v>6</v>
      </c>
      <c r="G61" s="159">
        <f t="shared" ref="G61:H61" si="42">F61*E61</f>
        <v>6</v>
      </c>
      <c r="H61" s="159">
        <f t="shared" si="42"/>
        <v>36</v>
      </c>
      <c r="I61" s="168"/>
      <c r="J61" s="159"/>
      <c r="L61"/>
      <c r="M61"/>
      <c r="N61"/>
      <c r="O61"/>
      <c r="P61"/>
      <c r="Q61"/>
      <c r="R61"/>
    </row>
    <row r="62" spans="1:18" s="9" customFormat="1" ht="26.5" hidden="1" customHeight="1" outlineLevel="1" x14ac:dyDescent="0.35">
      <c r="A62" s="151" t="s">
        <v>205</v>
      </c>
      <c r="B62" s="154" t="s">
        <v>131</v>
      </c>
      <c r="C62" s="2"/>
      <c r="D62" s="25"/>
      <c r="E62" s="2"/>
      <c r="F62" s="152">
        <f>SUM(F63)</f>
        <v>7</v>
      </c>
      <c r="G62" s="152">
        <f t="shared" ref="G62:H62" si="43">SUM(G63)</f>
        <v>49</v>
      </c>
      <c r="H62" s="152">
        <f t="shared" si="43"/>
        <v>343</v>
      </c>
      <c r="I62" s="35" t="s">
        <v>224</v>
      </c>
      <c r="J62" s="17"/>
      <c r="L62"/>
      <c r="M62"/>
      <c r="N62"/>
      <c r="O62"/>
      <c r="P62"/>
      <c r="Q62"/>
      <c r="R62"/>
    </row>
    <row r="63" spans="1:18" s="9" customFormat="1" ht="29" hidden="1" outlineLevel="1" x14ac:dyDescent="0.35">
      <c r="A63" s="150" t="s">
        <v>251</v>
      </c>
      <c r="B63" s="161" t="s">
        <v>190</v>
      </c>
      <c r="C63" s="158">
        <v>1</v>
      </c>
      <c r="D63" s="158">
        <v>7</v>
      </c>
      <c r="E63" s="158">
        <v>1</v>
      </c>
      <c r="F63" s="159">
        <f>E63*D63*C63</f>
        <v>7</v>
      </c>
      <c r="G63" s="159">
        <f t="shared" ref="G63:H63" si="44">F63*E63*D63</f>
        <v>49</v>
      </c>
      <c r="H63" s="159">
        <f t="shared" si="44"/>
        <v>343</v>
      </c>
      <c r="I63" s="168"/>
      <c r="J63" s="159"/>
      <c r="L63"/>
      <c r="M63"/>
      <c r="N63"/>
      <c r="O63"/>
      <c r="P63"/>
      <c r="Q63"/>
      <c r="R63"/>
    </row>
    <row r="64" spans="1:18" collapsed="1" x14ac:dyDescent="0.35">
      <c r="A64" s="40" t="s">
        <v>26</v>
      </c>
      <c r="B64" s="41" t="s">
        <v>63</v>
      </c>
      <c r="C64" s="104"/>
      <c r="D64" s="104"/>
      <c r="E64" s="104"/>
      <c r="F64" s="104">
        <f>Programme!H89</f>
        <v>130</v>
      </c>
      <c r="G64" s="104" t="e">
        <f>Programme!I89</f>
        <v>#REF!</v>
      </c>
      <c r="H64" s="104">
        <f>Programme!J89</f>
        <v>0</v>
      </c>
      <c r="I64" s="42"/>
      <c r="J64" s="68"/>
      <c r="K64" s="13"/>
    </row>
    <row r="65" spans="1:12" x14ac:dyDescent="0.35">
      <c r="A65" s="37" t="s">
        <v>29</v>
      </c>
      <c r="B65" s="38" t="s">
        <v>67</v>
      </c>
      <c r="C65" s="37"/>
      <c r="D65" s="37"/>
      <c r="E65" s="37"/>
      <c r="F65" s="106">
        <f>Programme!H96</f>
        <v>99</v>
      </c>
      <c r="G65" s="106" t="e">
        <f>Programme!I96</f>
        <v>#REF!</v>
      </c>
      <c r="H65" s="106">
        <f>Programme!J96</f>
        <v>0</v>
      </c>
      <c r="I65" s="39"/>
      <c r="J65" s="70"/>
      <c r="L65" s="8"/>
    </row>
    <row r="66" spans="1:12" x14ac:dyDescent="0.35">
      <c r="A66" s="96" t="s">
        <v>143</v>
      </c>
      <c r="B66" s="49"/>
      <c r="C66" s="182"/>
      <c r="D66" s="182"/>
      <c r="E66" s="182"/>
      <c r="F66" s="183">
        <f>Programme!H103</f>
        <v>977.6</v>
      </c>
      <c r="G66" s="183" t="e">
        <f>Programme!I103</f>
        <v>#REF!</v>
      </c>
      <c r="H66" s="183">
        <f>Programme!J103</f>
        <v>0</v>
      </c>
      <c r="I66" s="184"/>
      <c r="J66" s="72"/>
    </row>
    <row r="67" spans="1:12" x14ac:dyDescent="0.35">
      <c r="A67" s="59" t="s">
        <v>34</v>
      </c>
      <c r="B67" s="60" t="s">
        <v>103</v>
      </c>
      <c r="C67" s="59"/>
      <c r="D67" s="59"/>
      <c r="E67" s="59"/>
      <c r="F67" s="181">
        <f>Programme!H104</f>
        <v>33.700000000000003</v>
      </c>
      <c r="G67" s="181" t="e">
        <f>Programme!I104</f>
        <v>#REF!</v>
      </c>
      <c r="H67" s="181">
        <f>Programme!J104</f>
        <v>0</v>
      </c>
      <c r="I67" s="50"/>
      <c r="J67" s="73"/>
    </row>
    <row r="68" spans="1:12" x14ac:dyDescent="0.35">
      <c r="A68" s="84" t="s">
        <v>40</v>
      </c>
      <c r="B68" s="85" t="s">
        <v>104</v>
      </c>
      <c r="C68" s="84"/>
      <c r="D68" s="84"/>
      <c r="E68" s="84"/>
      <c r="F68" s="180">
        <f>Programme!H106</f>
        <v>51.900000000000006</v>
      </c>
      <c r="G68" s="180" t="e">
        <f>Programme!I106</f>
        <v>#REF!</v>
      </c>
      <c r="H68" s="180">
        <f>Programme!J106</f>
        <v>0</v>
      </c>
      <c r="I68" s="86"/>
      <c r="J68" s="87"/>
    </row>
    <row r="69" spans="1:12" x14ac:dyDescent="0.35">
      <c r="A69" s="61" t="s">
        <v>36</v>
      </c>
      <c r="B69" s="62" t="s">
        <v>102</v>
      </c>
      <c r="C69" s="61"/>
      <c r="D69" s="61"/>
      <c r="E69" s="61"/>
      <c r="F69" s="179">
        <f>Programme!H108</f>
        <v>892</v>
      </c>
      <c r="G69" s="179" t="e">
        <f>Programme!I108</f>
        <v>#REF!</v>
      </c>
      <c r="H69" s="179">
        <f>Programme!J108</f>
        <v>0</v>
      </c>
      <c r="I69" s="51"/>
      <c r="J69" s="75"/>
    </row>
    <row r="70" spans="1:12" ht="5.5" customHeight="1" x14ac:dyDescent="0.35"/>
    <row r="71" spans="1:12" ht="14.5" customHeight="1" x14ac:dyDescent="0.35">
      <c r="A71" s="268" t="s">
        <v>141</v>
      </c>
      <c r="B71" s="269"/>
      <c r="C71" s="20"/>
      <c r="D71" s="20"/>
      <c r="E71" s="20"/>
      <c r="F71" s="112">
        <f>Programme!H111</f>
        <v>222</v>
      </c>
      <c r="G71" s="112">
        <f>Programme!I111</f>
        <v>0</v>
      </c>
      <c r="H71" s="112">
        <f>Programme!J111</f>
        <v>0</v>
      </c>
      <c r="I71" s="28"/>
      <c r="J71" s="77"/>
      <c r="K71"/>
    </row>
    <row r="72" spans="1:12" ht="5.5" customHeight="1" x14ac:dyDescent="0.35"/>
    <row r="73" spans="1:12" ht="14.5" customHeight="1" x14ac:dyDescent="0.35">
      <c r="A73" s="234" t="s">
        <v>50</v>
      </c>
      <c r="B73" s="235"/>
      <c r="C73" s="4"/>
      <c r="D73" s="4"/>
      <c r="E73" s="4"/>
      <c r="F73" s="79"/>
      <c r="G73" s="113"/>
      <c r="H73" s="113">
        <f>Programme!J116</f>
        <v>365</v>
      </c>
      <c r="I73" s="30"/>
      <c r="J73" s="79"/>
    </row>
    <row r="74" spans="1:12" x14ac:dyDescent="0.35">
      <c r="A74" s="141"/>
      <c r="B74" s="144" t="s">
        <v>39</v>
      </c>
      <c r="C74" s="142"/>
      <c r="D74" s="143"/>
      <c r="F74" s="145">
        <f>SUM(F8,F14,F66,F71,F73)</f>
        <v>3996.11</v>
      </c>
      <c r="G74" s="146"/>
      <c r="H74" s="146"/>
      <c r="I74" s="139"/>
      <c r="J74" s="140"/>
      <c r="K74" s="15"/>
    </row>
    <row r="75" spans="1:12" hidden="1" x14ac:dyDescent="0.35">
      <c r="A75" s="141"/>
      <c r="B75" s="144" t="s">
        <v>88</v>
      </c>
      <c r="C75" s="142"/>
      <c r="D75" s="143"/>
      <c r="F75" s="146"/>
      <c r="G75" s="145" t="e">
        <f>SUM(G8,G14,G66,#REF!)</f>
        <v>#REF!</v>
      </c>
      <c r="H75" s="146"/>
      <c r="I75" s="139"/>
      <c r="J75" s="140"/>
      <c r="K75" s="15"/>
    </row>
    <row r="76" spans="1:12" x14ac:dyDescent="0.35">
      <c r="A76" s="141"/>
      <c r="B76" s="149" t="s">
        <v>41</v>
      </c>
      <c r="C76" s="147"/>
      <c r="D76" s="148"/>
      <c r="F76" s="146"/>
      <c r="G76" s="146"/>
      <c r="H76" s="145">
        <f>SUM(H8,H13,H66,H71,H73)</f>
        <v>365</v>
      </c>
      <c r="I76" s="139"/>
      <c r="J76" s="140"/>
      <c r="K76" s="15"/>
    </row>
    <row r="1047332" spans="10:12" x14ac:dyDescent="0.35">
      <c r="J1047332" s="32"/>
      <c r="L1047332" s="9"/>
    </row>
    <row r="1047333" spans="10:12" x14ac:dyDescent="0.35">
      <c r="J1047333" s="32"/>
      <c r="L1047333" s="9"/>
    </row>
    <row r="1047334" spans="10:12" x14ac:dyDescent="0.35">
      <c r="J1047334" s="32"/>
      <c r="L1047334" s="9"/>
    </row>
    <row r="1047335" spans="10:12" x14ac:dyDescent="0.35">
      <c r="J1047335" s="32"/>
      <c r="L1047335" s="9"/>
    </row>
    <row r="1047336" spans="10:12" x14ac:dyDescent="0.35">
      <c r="J1047336" s="32"/>
      <c r="L1047336" s="9"/>
    </row>
    <row r="1047337" spans="10:12" x14ac:dyDescent="0.35">
      <c r="J1047337" s="32"/>
      <c r="L1047337" s="9"/>
    </row>
    <row r="1047338" spans="10:12" x14ac:dyDescent="0.35">
      <c r="J1047338" s="32"/>
      <c r="L1047338" s="9"/>
    </row>
    <row r="1047339" spans="10:12" x14ac:dyDescent="0.35">
      <c r="J1047339" s="32"/>
      <c r="L1047339" s="9"/>
    </row>
    <row r="1047340" spans="10:12" x14ac:dyDescent="0.35">
      <c r="J1047340" s="32"/>
      <c r="L1047340" s="9"/>
    </row>
    <row r="1047341" spans="10:12" x14ac:dyDescent="0.35">
      <c r="J1047341" s="32"/>
      <c r="L1047341" s="9"/>
    </row>
    <row r="1047342" spans="10:12" x14ac:dyDescent="0.35">
      <c r="J1047342" s="32"/>
      <c r="L1047342" s="9"/>
    </row>
    <row r="1047343" spans="10:12" x14ac:dyDescent="0.35">
      <c r="J1047343" s="32"/>
      <c r="L1047343" s="9"/>
    </row>
    <row r="1047344" spans="10:12" x14ac:dyDescent="0.35">
      <c r="J1047344" s="32"/>
      <c r="L1047344" s="9"/>
    </row>
    <row r="1047345" spans="10:12" x14ac:dyDescent="0.35">
      <c r="J1047345" s="32"/>
      <c r="L1047345" s="9"/>
    </row>
    <row r="1047346" spans="10:12" x14ac:dyDescent="0.35">
      <c r="J1047346" s="32"/>
      <c r="L1047346" s="9"/>
    </row>
    <row r="1047347" spans="10:12" x14ac:dyDescent="0.35">
      <c r="J1047347" s="32"/>
      <c r="L1047347" s="9"/>
    </row>
    <row r="1047348" spans="10:12" x14ac:dyDescent="0.35">
      <c r="J1047348" s="32"/>
      <c r="L1047348" s="9"/>
    </row>
    <row r="1047349" spans="10:12" x14ac:dyDescent="0.35">
      <c r="J1047349" s="32"/>
      <c r="L1047349" s="9"/>
    </row>
    <row r="1047350" spans="10:12" x14ac:dyDescent="0.35">
      <c r="J1047350" s="32"/>
      <c r="L1047350" s="9"/>
    </row>
    <row r="1047351" spans="10:12" x14ac:dyDescent="0.35">
      <c r="J1047351" s="32"/>
      <c r="L1047351" s="9"/>
    </row>
    <row r="1047352" spans="10:12" x14ac:dyDescent="0.35">
      <c r="J1047352" s="32"/>
      <c r="L1047352" s="9"/>
    </row>
    <row r="1047353" spans="10:12" x14ac:dyDescent="0.35">
      <c r="J1047353" s="32"/>
      <c r="L1047353" s="9"/>
    </row>
    <row r="1047354" spans="10:12" x14ac:dyDescent="0.35">
      <c r="J1047354" s="32"/>
      <c r="L1047354" s="9"/>
    </row>
    <row r="1047355" spans="10:12" x14ac:dyDescent="0.35">
      <c r="J1047355" s="32"/>
      <c r="L1047355" s="9"/>
    </row>
    <row r="1047356" spans="10:12" x14ac:dyDescent="0.35">
      <c r="J1047356" s="32"/>
      <c r="L1047356" s="9"/>
    </row>
    <row r="1047357" spans="10:12" x14ac:dyDescent="0.35">
      <c r="J1047357" s="32"/>
      <c r="L1047357" s="9"/>
    </row>
    <row r="1047358" spans="10:12" x14ac:dyDescent="0.35">
      <c r="J1047358" s="32"/>
      <c r="L1047358" s="9"/>
    </row>
    <row r="1047359" spans="10:12" x14ac:dyDescent="0.35">
      <c r="J1047359" s="32"/>
      <c r="L1047359" s="9"/>
    </row>
    <row r="1047360" spans="10:12" x14ac:dyDescent="0.35">
      <c r="J1047360" s="32"/>
      <c r="L1047360" s="9"/>
    </row>
    <row r="1047361" spans="10:12" x14ac:dyDescent="0.35">
      <c r="J1047361" s="32"/>
      <c r="L1047361" s="9"/>
    </row>
    <row r="1047362" spans="10:12" x14ac:dyDescent="0.35">
      <c r="J1047362" s="32"/>
      <c r="L1047362" s="9"/>
    </row>
    <row r="1047363" spans="10:12" x14ac:dyDescent="0.35">
      <c r="J1047363" s="32"/>
      <c r="L1047363" s="9"/>
    </row>
    <row r="1047364" spans="10:12" x14ac:dyDescent="0.35">
      <c r="J1047364" s="32"/>
      <c r="L1047364" s="9"/>
    </row>
    <row r="1047365" spans="10:12" x14ac:dyDescent="0.35">
      <c r="J1047365" s="32"/>
      <c r="L1047365" s="9"/>
    </row>
    <row r="1047366" spans="10:12" x14ac:dyDescent="0.35">
      <c r="J1047366" s="32"/>
      <c r="L1047366" s="9"/>
    </row>
    <row r="1047367" spans="10:12" x14ac:dyDescent="0.35">
      <c r="J1047367" s="32"/>
      <c r="L1047367" s="9"/>
    </row>
    <row r="1047368" spans="10:12" x14ac:dyDescent="0.35">
      <c r="J1047368" s="32"/>
      <c r="L1047368" s="9"/>
    </row>
    <row r="1047369" spans="10:12" x14ac:dyDescent="0.35">
      <c r="J1047369" s="32"/>
      <c r="L1047369" s="9"/>
    </row>
    <row r="1047370" spans="10:12" x14ac:dyDescent="0.35">
      <c r="J1047370" s="32"/>
      <c r="L1047370" s="9"/>
    </row>
    <row r="1047371" spans="10:12" x14ac:dyDescent="0.35">
      <c r="J1047371" s="32"/>
      <c r="L1047371" s="9"/>
    </row>
    <row r="1047372" spans="10:12" x14ac:dyDescent="0.35">
      <c r="J1047372" s="32"/>
      <c r="L1047372" s="9"/>
    </row>
    <row r="1047373" spans="10:12" x14ac:dyDescent="0.35">
      <c r="J1047373" s="32"/>
      <c r="L1047373" s="9"/>
    </row>
    <row r="1047374" spans="10:12" x14ac:dyDescent="0.35">
      <c r="J1047374" s="32"/>
      <c r="L1047374" s="9"/>
    </row>
    <row r="1047375" spans="10:12" x14ac:dyDescent="0.35">
      <c r="J1047375" s="32"/>
      <c r="L1047375" s="9"/>
    </row>
    <row r="1047376" spans="10:12" x14ac:dyDescent="0.35">
      <c r="J1047376" s="32"/>
      <c r="L1047376" s="9"/>
    </row>
    <row r="1047377" spans="10:12" x14ac:dyDescent="0.35">
      <c r="J1047377" s="32"/>
      <c r="L1047377" s="9"/>
    </row>
    <row r="1047378" spans="10:12" x14ac:dyDescent="0.35">
      <c r="J1047378" s="32"/>
      <c r="L1047378" s="9"/>
    </row>
    <row r="1047379" spans="10:12" x14ac:dyDescent="0.35">
      <c r="J1047379" s="32"/>
      <c r="L1047379" s="9"/>
    </row>
    <row r="1047380" spans="10:12" x14ac:dyDescent="0.35">
      <c r="J1047380" s="32"/>
      <c r="L1047380" s="9"/>
    </row>
    <row r="1047381" spans="10:12" x14ac:dyDescent="0.35">
      <c r="J1047381" s="32"/>
      <c r="L1047381" s="9"/>
    </row>
    <row r="1047382" spans="10:12" x14ac:dyDescent="0.35">
      <c r="J1047382" s="32"/>
      <c r="L1047382" s="9"/>
    </row>
    <row r="1047383" spans="10:12" x14ac:dyDescent="0.35">
      <c r="J1047383" s="32"/>
      <c r="L1047383" s="9"/>
    </row>
    <row r="1047384" spans="10:12" x14ac:dyDescent="0.35">
      <c r="J1047384" s="32"/>
      <c r="L1047384" s="9"/>
    </row>
    <row r="1047385" spans="10:12" x14ac:dyDescent="0.35">
      <c r="J1047385" s="32"/>
      <c r="L1047385" s="9"/>
    </row>
    <row r="1047386" spans="10:12" x14ac:dyDescent="0.35">
      <c r="J1047386" s="32"/>
      <c r="L1047386" s="9"/>
    </row>
    <row r="1047387" spans="10:12" x14ac:dyDescent="0.35">
      <c r="J1047387" s="32"/>
      <c r="L1047387" s="9"/>
    </row>
    <row r="1047388" spans="10:12" x14ac:dyDescent="0.35">
      <c r="J1047388" s="32"/>
      <c r="L1047388" s="9"/>
    </row>
    <row r="1047389" spans="10:12" x14ac:dyDescent="0.35">
      <c r="J1047389" s="32"/>
      <c r="L1047389" s="9"/>
    </row>
    <row r="1047390" spans="10:12" x14ac:dyDescent="0.35">
      <c r="J1047390" s="32"/>
      <c r="L1047390" s="9"/>
    </row>
    <row r="1047391" spans="10:12" x14ac:dyDescent="0.35">
      <c r="J1047391" s="32"/>
      <c r="L1047391" s="9"/>
    </row>
    <row r="1047392" spans="10:12" x14ac:dyDescent="0.35">
      <c r="J1047392" s="32"/>
      <c r="L1047392" s="9"/>
    </row>
    <row r="1047393" spans="10:12" x14ac:dyDescent="0.35">
      <c r="J1047393" s="32"/>
      <c r="L1047393" s="9"/>
    </row>
    <row r="1047394" spans="10:12" x14ac:dyDescent="0.35">
      <c r="J1047394" s="32"/>
      <c r="L1047394" s="9"/>
    </row>
    <row r="1047395" spans="10:12" x14ac:dyDescent="0.35">
      <c r="J1047395" s="32"/>
      <c r="L1047395" s="9"/>
    </row>
    <row r="1047396" spans="10:12" x14ac:dyDescent="0.35">
      <c r="J1047396" s="32"/>
      <c r="L1047396" s="9"/>
    </row>
    <row r="1047397" spans="10:12" x14ac:dyDescent="0.35">
      <c r="J1047397" s="32"/>
      <c r="L1047397" s="9"/>
    </row>
    <row r="1047398" spans="10:12" x14ac:dyDescent="0.35">
      <c r="J1047398" s="32"/>
      <c r="L1047398" s="9"/>
    </row>
    <row r="1047399" spans="10:12" x14ac:dyDescent="0.35">
      <c r="J1047399" s="32"/>
      <c r="L1047399" s="9"/>
    </row>
    <row r="1047400" spans="10:12" x14ac:dyDescent="0.35">
      <c r="J1047400" s="32"/>
      <c r="L1047400" s="9"/>
    </row>
    <row r="1047401" spans="10:12" x14ac:dyDescent="0.35">
      <c r="J1047401" s="32"/>
      <c r="L1047401" s="9"/>
    </row>
    <row r="1047402" spans="10:12" x14ac:dyDescent="0.35">
      <c r="J1047402" s="32"/>
      <c r="L1047402" s="9"/>
    </row>
    <row r="1047403" spans="10:12" x14ac:dyDescent="0.35">
      <c r="J1047403" s="32"/>
      <c r="L1047403" s="9"/>
    </row>
    <row r="1047404" spans="10:12" x14ac:dyDescent="0.35">
      <c r="J1047404" s="32"/>
      <c r="L1047404" s="9"/>
    </row>
    <row r="1047405" spans="10:12" x14ac:dyDescent="0.35">
      <c r="J1047405" s="32"/>
      <c r="L1047405" s="9"/>
    </row>
    <row r="1047406" spans="10:12" x14ac:dyDescent="0.35">
      <c r="J1047406" s="32"/>
      <c r="L1047406" s="9"/>
    </row>
    <row r="1047407" spans="10:12" x14ac:dyDescent="0.35">
      <c r="J1047407" s="32"/>
      <c r="L1047407" s="9"/>
    </row>
    <row r="1047408" spans="10:12" x14ac:dyDescent="0.35">
      <c r="J1047408" s="32"/>
      <c r="L1047408" s="9"/>
    </row>
    <row r="1047409" spans="10:12" x14ac:dyDescent="0.35">
      <c r="J1047409" s="32"/>
      <c r="L1047409" s="9"/>
    </row>
    <row r="1047410" spans="10:12" x14ac:dyDescent="0.35">
      <c r="J1047410" s="32"/>
      <c r="L1047410" s="9"/>
    </row>
  </sheetData>
  <mergeCells count="5">
    <mergeCell ref="B1:I1"/>
    <mergeCell ref="C4:I4"/>
    <mergeCell ref="C5:H5"/>
    <mergeCell ref="A46:A47"/>
    <mergeCell ref="A71:B71"/>
  </mergeCells>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3F050-F05B-48A9-B0DC-CF82F55432EC}">
  <sheetPr>
    <pageSetUpPr fitToPage="1"/>
  </sheetPr>
  <dimension ref="A1:T1047463"/>
  <sheetViews>
    <sheetView showGridLines="0" tabSelected="1" zoomScaleNormal="100" zoomScaleSheetLayoutView="100" workbookViewId="0">
      <pane xSplit="1" ySplit="7" topLeftCell="B8" activePane="bottomRight" state="frozen"/>
      <selection activeCell="H37" sqref="H37:H38"/>
      <selection pane="topRight" activeCell="H37" sqref="H37:H38"/>
      <selection pane="bottomLeft" activeCell="H37" sqref="H37:H38"/>
      <selection pane="bottomRight" activeCell="K91" sqref="K91"/>
    </sheetView>
  </sheetViews>
  <sheetFormatPr baseColWidth="10" defaultRowHeight="14.5" outlineLevelRow="1" x14ac:dyDescent="0.35"/>
  <cols>
    <col min="2" max="2" width="36.6328125" style="9" customWidth="1"/>
    <col min="3" max="3" width="12" style="9" hidden="1" customWidth="1"/>
    <col min="4" max="4" width="12.26953125" style="9" hidden="1" customWidth="1"/>
    <col min="5" max="5" width="7.90625" customWidth="1"/>
    <col min="6" max="6" width="11.36328125" customWidth="1"/>
    <col min="7" max="7" width="10.54296875" customWidth="1"/>
    <col min="8" max="8" width="9.6328125" style="9" customWidth="1"/>
    <col min="9" max="9" width="10" style="9" hidden="1" customWidth="1"/>
    <col min="10" max="10" width="11.1796875" style="9" customWidth="1"/>
    <col min="11" max="11" width="73.54296875" style="32" customWidth="1"/>
    <col min="12" max="12" width="19.26953125" style="14" customWidth="1"/>
    <col min="13" max="13" width="19.81640625" style="9" customWidth="1"/>
    <col min="14" max="14" width="162.453125" customWidth="1"/>
  </cols>
  <sheetData>
    <row r="1" spans="1:13" ht="20" thickBot="1" x14ac:dyDescent="0.5">
      <c r="B1" s="259" t="s">
        <v>107</v>
      </c>
      <c r="C1" s="259"/>
      <c r="D1" s="259"/>
      <c r="E1" s="259"/>
      <c r="F1" s="259"/>
      <c r="G1" s="259"/>
      <c r="H1" s="259"/>
      <c r="I1" s="259"/>
      <c r="J1" s="259"/>
      <c r="K1" s="260"/>
      <c r="L1" s="33"/>
      <c r="M1" s="10"/>
    </row>
    <row r="2" spans="1:13" ht="15" hidden="1" outlineLevel="1" thickTop="1" x14ac:dyDescent="0.35"/>
    <row r="3" spans="1:13" ht="29" hidden="1" outlineLevel="1" x14ac:dyDescent="0.35">
      <c r="G3" t="s">
        <v>37</v>
      </c>
      <c r="H3" s="9" t="s">
        <v>38</v>
      </c>
      <c r="I3" s="9">
        <v>1.1000000000000001</v>
      </c>
      <c r="J3" s="9" t="s">
        <v>8</v>
      </c>
      <c r="K3" s="32" t="s">
        <v>42</v>
      </c>
      <c r="L3" s="63"/>
    </row>
    <row r="4" spans="1:13" ht="15" hidden="1" outlineLevel="1" thickBot="1" x14ac:dyDescent="0.4">
      <c r="E4" s="261"/>
      <c r="F4" s="261"/>
      <c r="G4" s="261"/>
      <c r="H4" s="261"/>
      <c r="I4" s="261"/>
      <c r="J4" s="261"/>
      <c r="K4" s="262"/>
      <c r="L4" s="63"/>
      <c r="M4" s="8"/>
    </row>
    <row r="5" spans="1:13" ht="15.5" collapsed="1" thickTop="1" thickBot="1" x14ac:dyDescent="0.4">
      <c r="E5" s="263" t="s">
        <v>120</v>
      </c>
      <c r="F5" s="264"/>
      <c r="G5" s="264"/>
      <c r="H5" s="264"/>
      <c r="I5" s="264"/>
      <c r="J5" s="265"/>
      <c r="L5" s="63"/>
      <c r="M5"/>
    </row>
    <row r="6" spans="1:13" ht="43.5" x14ac:dyDescent="0.35">
      <c r="A6" s="124" t="s">
        <v>0</v>
      </c>
      <c r="B6" s="125" t="s">
        <v>234</v>
      </c>
      <c r="C6" s="125" t="s">
        <v>318</v>
      </c>
      <c r="D6" s="125" t="s">
        <v>317</v>
      </c>
      <c r="E6" s="117" t="s">
        <v>1</v>
      </c>
      <c r="F6" s="5" t="s">
        <v>2</v>
      </c>
      <c r="G6" s="5" t="s">
        <v>3</v>
      </c>
      <c r="H6" s="5" t="s">
        <v>4</v>
      </c>
      <c r="I6" s="5" t="s">
        <v>5</v>
      </c>
      <c r="J6" s="118" t="s">
        <v>6</v>
      </c>
      <c r="K6" s="124" t="s">
        <v>7</v>
      </c>
      <c r="L6" s="125" t="s">
        <v>235</v>
      </c>
      <c r="M6" s="11"/>
    </row>
    <row r="7" spans="1:13" x14ac:dyDescent="0.35">
      <c r="A7" s="117"/>
      <c r="B7" s="118"/>
      <c r="C7" s="244"/>
      <c r="D7" s="244"/>
      <c r="E7" s="117" t="s">
        <v>44</v>
      </c>
      <c r="F7" s="5" t="s">
        <v>45</v>
      </c>
      <c r="G7" s="5" t="s">
        <v>44</v>
      </c>
      <c r="H7" s="5" t="s">
        <v>45</v>
      </c>
      <c r="I7" s="5" t="s">
        <v>46</v>
      </c>
      <c r="J7" s="118" t="s">
        <v>47</v>
      </c>
      <c r="K7" s="117"/>
      <c r="L7" s="118"/>
      <c r="M7" s="11"/>
    </row>
    <row r="8" spans="1:13" x14ac:dyDescent="0.35">
      <c r="A8" s="126" t="s">
        <v>85</v>
      </c>
      <c r="B8" s="127"/>
      <c r="C8" s="245"/>
      <c r="D8" s="245"/>
      <c r="E8" s="176"/>
      <c r="F8" s="177"/>
      <c r="G8" s="177"/>
      <c r="H8" s="175">
        <f>SUM(H9,H16,H20,H28)</f>
        <v>1794.51</v>
      </c>
      <c r="I8" s="175" t="e">
        <f>SUM(I9,I16,I20,I28)</f>
        <v>#REF!</v>
      </c>
      <c r="J8" s="175">
        <f>SUM(J9,J16,J20,J28)</f>
        <v>0</v>
      </c>
      <c r="K8" s="185"/>
      <c r="L8" s="186"/>
    </row>
    <row r="9" spans="1:13" x14ac:dyDescent="0.35">
      <c r="A9" s="119" t="s">
        <v>9</v>
      </c>
      <c r="B9" s="128" t="s">
        <v>53</v>
      </c>
      <c r="C9" s="246"/>
      <c r="D9" s="246"/>
      <c r="E9" s="119"/>
      <c r="F9" s="18"/>
      <c r="G9" s="18"/>
      <c r="H9" s="97">
        <f>SUM(H10:H12,H15)</f>
        <v>466</v>
      </c>
      <c r="I9" s="97" t="e">
        <f t="shared" ref="I9:J9" si="0">SUM(I10:J15)</f>
        <v>#REF!</v>
      </c>
      <c r="J9" s="97">
        <f t="shared" si="0"/>
        <v>0</v>
      </c>
      <c r="K9" s="187"/>
      <c r="L9" s="188"/>
    </row>
    <row r="10" spans="1:13" ht="29" outlineLevel="1" x14ac:dyDescent="0.35">
      <c r="A10" s="120" t="s">
        <v>14</v>
      </c>
      <c r="B10" s="129" t="s">
        <v>123</v>
      </c>
      <c r="C10" s="247"/>
      <c r="D10" s="247"/>
      <c r="E10" s="120"/>
      <c r="F10" s="1"/>
      <c r="G10" s="1"/>
      <c r="H10" s="98" t="s">
        <v>61</v>
      </c>
      <c r="I10" s="99"/>
      <c r="J10" s="210"/>
      <c r="K10" s="189" t="s">
        <v>264</v>
      </c>
      <c r="L10" s="190" t="s">
        <v>108</v>
      </c>
    </row>
    <row r="11" spans="1:13" ht="43.5" outlineLevel="1" x14ac:dyDescent="0.35">
      <c r="A11" s="120" t="s">
        <v>15</v>
      </c>
      <c r="B11" s="129" t="s">
        <v>163</v>
      </c>
      <c r="C11" s="247"/>
      <c r="D11" s="247"/>
      <c r="E11" s="120"/>
      <c r="F11" s="1">
        <v>400</v>
      </c>
      <c r="G11" s="1">
        <v>1</v>
      </c>
      <c r="H11" s="98">
        <f t="shared" ref="H11:H15" si="1">F11*G11</f>
        <v>400</v>
      </c>
      <c r="I11" s="99" t="e">
        <f>H11*#REF!</f>
        <v>#REF!</v>
      </c>
      <c r="J11" s="210"/>
      <c r="K11" s="189" t="s">
        <v>293</v>
      </c>
      <c r="L11" s="190" t="s">
        <v>49</v>
      </c>
    </row>
    <row r="12" spans="1:13" outlineLevel="1" x14ac:dyDescent="0.35">
      <c r="A12" s="120" t="s">
        <v>52</v>
      </c>
      <c r="B12" s="129" t="s">
        <v>164</v>
      </c>
      <c r="C12" s="247"/>
      <c r="D12" s="247"/>
      <c r="E12" s="120"/>
      <c r="F12" s="1"/>
      <c r="G12" s="1"/>
      <c r="H12" s="98">
        <f>SUM(H13:H14)</f>
        <v>60</v>
      </c>
      <c r="I12" s="99"/>
      <c r="J12" s="210"/>
      <c r="K12" s="189" t="s">
        <v>265</v>
      </c>
      <c r="L12" s="190" t="s">
        <v>108</v>
      </c>
    </row>
    <row r="13" spans="1:13" outlineLevel="1" x14ac:dyDescent="0.35">
      <c r="A13" s="223"/>
      <c r="B13" s="224" t="s">
        <v>54</v>
      </c>
      <c r="C13" s="248"/>
      <c r="D13" s="248"/>
      <c r="E13" s="223">
        <v>2</v>
      </c>
      <c r="F13" s="225">
        <v>4</v>
      </c>
      <c r="G13" s="225">
        <v>7</v>
      </c>
      <c r="H13" s="226">
        <f t="shared" si="1"/>
        <v>28</v>
      </c>
      <c r="I13" s="99" t="e">
        <f>H13*#REF!</f>
        <v>#REF!</v>
      </c>
      <c r="J13" s="210"/>
      <c r="K13" s="227"/>
      <c r="L13" s="228" t="s">
        <v>108</v>
      </c>
    </row>
    <row r="14" spans="1:13" outlineLevel="1" x14ac:dyDescent="0.35">
      <c r="A14" s="223"/>
      <c r="B14" s="224" t="s">
        <v>55</v>
      </c>
      <c r="C14" s="248"/>
      <c r="D14" s="248"/>
      <c r="E14" s="223">
        <v>4</v>
      </c>
      <c r="F14" s="225">
        <v>8</v>
      </c>
      <c r="G14" s="225">
        <v>4</v>
      </c>
      <c r="H14" s="226">
        <f t="shared" si="1"/>
        <v>32</v>
      </c>
      <c r="I14" s="99" t="e">
        <f>H14*#REF!</f>
        <v>#REF!</v>
      </c>
      <c r="J14" s="210"/>
      <c r="K14" s="227"/>
      <c r="L14" s="228" t="s">
        <v>108</v>
      </c>
    </row>
    <row r="15" spans="1:13" outlineLevel="1" x14ac:dyDescent="0.35">
      <c r="A15" s="120" t="s">
        <v>77</v>
      </c>
      <c r="B15" s="129" t="s">
        <v>168</v>
      </c>
      <c r="C15" s="247"/>
      <c r="D15" s="247"/>
      <c r="E15" s="120"/>
      <c r="F15" s="1">
        <v>6</v>
      </c>
      <c r="G15" s="1">
        <v>1</v>
      </c>
      <c r="H15" s="98">
        <f t="shared" si="1"/>
        <v>6</v>
      </c>
      <c r="I15" s="99" t="e">
        <f>H15*#REF!</f>
        <v>#REF!</v>
      </c>
      <c r="J15" s="210"/>
      <c r="K15" s="191" t="s">
        <v>124</v>
      </c>
      <c r="L15" s="190" t="s">
        <v>49</v>
      </c>
    </row>
    <row r="16" spans="1:13" x14ac:dyDescent="0.35">
      <c r="A16" s="130" t="s">
        <v>12</v>
      </c>
      <c r="B16" s="131" t="s">
        <v>105</v>
      </c>
      <c r="C16" s="249"/>
      <c r="D16" s="249"/>
      <c r="E16" s="130"/>
      <c r="F16" s="81"/>
      <c r="G16" s="81"/>
      <c r="H16" s="170">
        <f>SUM(H17:H19)</f>
        <v>210</v>
      </c>
      <c r="I16" s="171" t="e">
        <f>SUM(I17:I19)</f>
        <v>#REF!</v>
      </c>
      <c r="J16" s="211">
        <f>SUM(J17:J19)</f>
        <v>0</v>
      </c>
      <c r="K16" s="192"/>
      <c r="L16" s="193"/>
    </row>
    <row r="17" spans="1:13" outlineLevel="1" x14ac:dyDescent="0.35">
      <c r="A17" s="121" t="s">
        <v>16</v>
      </c>
      <c r="B17" s="132" t="s">
        <v>166</v>
      </c>
      <c r="C17" s="250"/>
      <c r="D17" s="250"/>
      <c r="E17" s="121">
        <v>50</v>
      </c>
      <c r="F17" s="26">
        <f>E17*2.5+20</f>
        <v>145</v>
      </c>
      <c r="G17" s="26">
        <v>1</v>
      </c>
      <c r="H17" s="64">
        <f>G17*F17</f>
        <v>145</v>
      </c>
      <c r="I17" s="100" t="e">
        <f>H17*#REF!</f>
        <v>#REF!</v>
      </c>
      <c r="J17" s="210"/>
      <c r="K17" s="194"/>
      <c r="L17" s="195" t="s">
        <v>49</v>
      </c>
    </row>
    <row r="18" spans="1:13" outlineLevel="1" x14ac:dyDescent="0.35">
      <c r="A18" s="121" t="s">
        <v>17</v>
      </c>
      <c r="B18" s="132" t="s">
        <v>167</v>
      </c>
      <c r="C18" s="250"/>
      <c r="D18" s="250"/>
      <c r="E18" s="121">
        <v>20</v>
      </c>
      <c r="F18" s="26"/>
      <c r="G18" s="26">
        <v>1</v>
      </c>
      <c r="H18" s="64">
        <v>50</v>
      </c>
      <c r="I18" s="100" t="e">
        <f>H18*#REF!</f>
        <v>#REF!</v>
      </c>
      <c r="J18" s="210"/>
      <c r="K18" s="194" t="s">
        <v>84</v>
      </c>
      <c r="L18" s="195" t="s">
        <v>49</v>
      </c>
    </row>
    <row r="19" spans="1:13" outlineLevel="1" x14ac:dyDescent="0.35">
      <c r="A19" s="121" t="s">
        <v>18</v>
      </c>
      <c r="B19" s="132" t="s">
        <v>56</v>
      </c>
      <c r="C19" s="250"/>
      <c r="D19" s="250"/>
      <c r="E19" s="121"/>
      <c r="F19" s="26">
        <v>15</v>
      </c>
      <c r="G19" s="26">
        <v>1</v>
      </c>
      <c r="H19" s="64">
        <f t="shared" ref="H19" si="2">G19*F19</f>
        <v>15</v>
      </c>
      <c r="I19" s="100" t="e">
        <f>H19*#REF!</f>
        <v>#REF!</v>
      </c>
      <c r="J19" s="210"/>
      <c r="K19" s="194" t="s">
        <v>263</v>
      </c>
      <c r="L19" s="195" t="s">
        <v>49</v>
      </c>
    </row>
    <row r="20" spans="1:13" x14ac:dyDescent="0.35">
      <c r="A20" s="133" t="s">
        <v>13</v>
      </c>
      <c r="B20" s="134" t="s">
        <v>294</v>
      </c>
      <c r="C20" s="251"/>
      <c r="D20" s="251"/>
      <c r="E20" s="133"/>
      <c r="F20" s="82"/>
      <c r="G20" s="82"/>
      <c r="H20" s="172">
        <f>SUM(H21,H25:H27)</f>
        <v>1048.51</v>
      </c>
      <c r="I20" s="172" t="e">
        <f>SUM(I21:I27)</f>
        <v>#REF!</v>
      </c>
      <c r="J20" s="212">
        <f>SUM(J21:J27)</f>
        <v>0</v>
      </c>
      <c r="K20" s="196"/>
      <c r="L20" s="197"/>
    </row>
    <row r="21" spans="1:13" outlineLevel="1" x14ac:dyDescent="0.35">
      <c r="A21" s="122" t="s">
        <v>19</v>
      </c>
      <c r="B21" s="135" t="s">
        <v>295</v>
      </c>
      <c r="C21" s="252"/>
      <c r="D21" s="252"/>
      <c r="E21" s="122"/>
      <c r="F21" s="36"/>
      <c r="G21" s="36"/>
      <c r="H21" s="65">
        <f>SUM(H22:H24)</f>
        <v>690</v>
      </c>
      <c r="I21" s="101" t="e">
        <f>H21*#REF!</f>
        <v>#REF!</v>
      </c>
      <c r="J21" s="210"/>
      <c r="K21" s="198" t="s">
        <v>127</v>
      </c>
      <c r="L21" s="199" t="s">
        <v>49</v>
      </c>
    </row>
    <row r="22" spans="1:13" ht="43.5" outlineLevel="1" x14ac:dyDescent="0.35">
      <c r="A22" s="216" t="s">
        <v>135</v>
      </c>
      <c r="B22" s="217" t="s">
        <v>277</v>
      </c>
      <c r="C22" s="253"/>
      <c r="D22" s="253"/>
      <c r="E22" s="216" t="s">
        <v>280</v>
      </c>
      <c r="F22" s="231" t="s">
        <v>281</v>
      </c>
      <c r="G22" s="232" t="s">
        <v>282</v>
      </c>
      <c r="H22" s="243">
        <v>224</v>
      </c>
      <c r="I22" s="101"/>
      <c r="J22" s="210"/>
      <c r="K22" s="218" t="s">
        <v>287</v>
      </c>
      <c r="L22" s="219" t="s">
        <v>49</v>
      </c>
    </row>
    <row r="23" spans="1:13" ht="72.5" outlineLevel="1" x14ac:dyDescent="0.35">
      <c r="A23" s="216" t="s">
        <v>136</v>
      </c>
      <c r="B23" s="217" t="s">
        <v>278</v>
      </c>
      <c r="C23" s="253"/>
      <c r="D23" s="253"/>
      <c r="E23" s="216" t="s">
        <v>280</v>
      </c>
      <c r="F23" s="231" t="s">
        <v>281</v>
      </c>
      <c r="G23" s="232" t="s">
        <v>285</v>
      </c>
      <c r="H23" s="243">
        <f>240-12</f>
        <v>228</v>
      </c>
      <c r="I23" s="101"/>
      <c r="J23" s="210"/>
      <c r="K23" s="218" t="s">
        <v>288</v>
      </c>
      <c r="L23" s="219" t="s">
        <v>49</v>
      </c>
    </row>
    <row r="24" spans="1:13" ht="43.5" outlineLevel="1" x14ac:dyDescent="0.35">
      <c r="A24" s="216" t="s">
        <v>137</v>
      </c>
      <c r="B24" s="217" t="s">
        <v>279</v>
      </c>
      <c r="C24" s="253"/>
      <c r="D24" s="253"/>
      <c r="E24" s="233" t="s">
        <v>283</v>
      </c>
      <c r="F24" s="232" t="s">
        <v>284</v>
      </c>
      <c r="G24" s="232" t="s">
        <v>286</v>
      </c>
      <c r="H24" s="243">
        <f>690-H22-H23</f>
        <v>238</v>
      </c>
      <c r="I24" s="101"/>
      <c r="J24" s="210"/>
      <c r="K24" s="218" t="s">
        <v>289</v>
      </c>
      <c r="L24" s="219" t="s">
        <v>49</v>
      </c>
    </row>
    <row r="25" spans="1:13" ht="43.5" outlineLevel="1" x14ac:dyDescent="0.35">
      <c r="A25" s="122" t="s">
        <v>20</v>
      </c>
      <c r="B25" s="135" t="s">
        <v>296</v>
      </c>
      <c r="C25" s="252"/>
      <c r="D25" s="252"/>
      <c r="E25" s="122"/>
      <c r="F25" s="36">
        <v>40</v>
      </c>
      <c r="G25" s="36">
        <v>1</v>
      </c>
      <c r="H25" s="65">
        <f t="shared" ref="H25" si="3">G25*F25</f>
        <v>40</v>
      </c>
      <c r="I25" s="101" t="e">
        <f>H25*#REF!</f>
        <v>#REF!</v>
      </c>
      <c r="J25" s="210"/>
      <c r="K25" s="200" t="s">
        <v>122</v>
      </c>
      <c r="L25" s="199" t="s">
        <v>49</v>
      </c>
      <c r="M25"/>
    </row>
    <row r="26" spans="1:13" outlineLevel="1" x14ac:dyDescent="0.35">
      <c r="A26" s="122" t="s">
        <v>21</v>
      </c>
      <c r="B26" s="135" t="s">
        <v>130</v>
      </c>
      <c r="C26" s="252"/>
      <c r="D26" s="252"/>
      <c r="E26" s="122"/>
      <c r="F26" s="36"/>
      <c r="G26" s="36"/>
      <c r="H26" s="101">
        <f>105.89+2.64+8.82+172+5.76*2+8.99+2.65</f>
        <v>312.51</v>
      </c>
      <c r="I26" s="101" t="e">
        <f>H26*#REF!</f>
        <v>#REF!</v>
      </c>
      <c r="J26" s="210"/>
      <c r="K26" s="200" t="s">
        <v>233</v>
      </c>
      <c r="L26" s="199" t="s">
        <v>49</v>
      </c>
      <c r="M26"/>
    </row>
    <row r="27" spans="1:13" outlineLevel="1" x14ac:dyDescent="0.35">
      <c r="A27" s="122" t="s">
        <v>22</v>
      </c>
      <c r="B27" s="135" t="s">
        <v>76</v>
      </c>
      <c r="C27" s="252"/>
      <c r="D27" s="252"/>
      <c r="E27" s="122"/>
      <c r="F27" s="36">
        <v>6</v>
      </c>
      <c r="G27" s="36">
        <v>1</v>
      </c>
      <c r="H27" s="65">
        <f>G27*F27</f>
        <v>6</v>
      </c>
      <c r="I27" s="101" t="e">
        <f>H27*#REF!</f>
        <v>#REF!</v>
      </c>
      <c r="J27" s="210"/>
      <c r="K27" s="200"/>
      <c r="L27" s="199" t="s">
        <v>49</v>
      </c>
      <c r="M27"/>
    </row>
    <row r="28" spans="1:13" x14ac:dyDescent="0.35">
      <c r="A28" s="136" t="s">
        <v>11</v>
      </c>
      <c r="B28" s="137" t="s">
        <v>57</v>
      </c>
      <c r="C28" s="254"/>
      <c r="D28" s="254"/>
      <c r="E28" s="136"/>
      <c r="F28" s="83"/>
      <c r="G28" s="83"/>
      <c r="H28" s="173">
        <f>SUM(H29:H30)</f>
        <v>70</v>
      </c>
      <c r="I28" s="174" t="e">
        <f t="shared" ref="I28:J28" si="4">SUM(I29:I30)</f>
        <v>#REF!</v>
      </c>
      <c r="J28" s="213">
        <f t="shared" si="4"/>
        <v>0</v>
      </c>
      <c r="K28" s="201"/>
      <c r="L28" s="202"/>
      <c r="M28"/>
    </row>
    <row r="29" spans="1:13" ht="43.5" outlineLevel="1" x14ac:dyDescent="0.35">
      <c r="A29" s="123" t="s">
        <v>23</v>
      </c>
      <c r="B29" s="138" t="s">
        <v>58</v>
      </c>
      <c r="C29" s="255"/>
      <c r="D29" s="255"/>
      <c r="E29" s="123">
        <v>10</v>
      </c>
      <c r="F29" s="58">
        <v>40</v>
      </c>
      <c r="G29" s="58">
        <v>1</v>
      </c>
      <c r="H29" s="66">
        <f t="shared" ref="H29:H30" si="5">G29*F29</f>
        <v>40</v>
      </c>
      <c r="I29" s="102" t="e">
        <f>H29*#REF!</f>
        <v>#REF!</v>
      </c>
      <c r="J29" s="210"/>
      <c r="K29" s="203" t="s">
        <v>121</v>
      </c>
      <c r="L29" s="204" t="s">
        <v>49</v>
      </c>
      <c r="M29"/>
    </row>
    <row r="30" spans="1:13" ht="58" customHeight="1" outlineLevel="1" x14ac:dyDescent="0.35">
      <c r="A30" s="123" t="s">
        <v>24</v>
      </c>
      <c r="B30" s="138" t="s">
        <v>75</v>
      </c>
      <c r="C30" s="255"/>
      <c r="D30" s="255"/>
      <c r="E30" s="123"/>
      <c r="F30" s="58">
        <v>15</v>
      </c>
      <c r="G30" s="58">
        <v>2</v>
      </c>
      <c r="H30" s="66">
        <f t="shared" si="5"/>
        <v>30</v>
      </c>
      <c r="I30" s="102" t="e">
        <f>H30*#REF!</f>
        <v>#REF!</v>
      </c>
      <c r="J30" s="210"/>
      <c r="K30" s="203" t="s">
        <v>78</v>
      </c>
      <c r="L30" s="204" t="s">
        <v>49</v>
      </c>
      <c r="M30"/>
    </row>
    <row r="31" spans="1:13" ht="5.5" customHeight="1" x14ac:dyDescent="0.35">
      <c r="M31"/>
    </row>
    <row r="32" spans="1:13" x14ac:dyDescent="0.35">
      <c r="A32" s="92" t="s">
        <v>106</v>
      </c>
      <c r="B32" s="93"/>
      <c r="C32" s="93"/>
      <c r="D32" s="93"/>
      <c r="E32" s="178"/>
      <c r="F32" s="178"/>
      <c r="G32" s="178"/>
      <c r="H32" s="178">
        <f>SUM(H33,H89,H96)</f>
        <v>1002</v>
      </c>
      <c r="I32" s="178" t="e">
        <f>SUM(I33,I89,I96)</f>
        <v>#REF!</v>
      </c>
      <c r="J32" s="178">
        <f>SUM(J33,J89,J96)</f>
        <v>0</v>
      </c>
      <c r="K32" s="94"/>
      <c r="L32" s="95"/>
      <c r="M32"/>
    </row>
    <row r="33" spans="1:20" x14ac:dyDescent="0.35">
      <c r="A33" s="6" t="s">
        <v>10</v>
      </c>
      <c r="B33" s="22" t="s">
        <v>62</v>
      </c>
      <c r="C33" s="23">
        <f>SUM(C34,C36,C42,C45,C64,C66,C69,C71,C78,C81,C83,C86,C47,C49,C51,C54,C56,C58,C60,C88)</f>
        <v>97</v>
      </c>
      <c r="D33" s="22"/>
      <c r="E33" s="23"/>
      <c r="F33" s="23"/>
      <c r="G33" s="23"/>
      <c r="H33" s="23">
        <f>SUM(H34,H36,H42,H45,H64,H66,H69,H71,H78,H81,H83,H86,H47,H49,H51,H54,H56,H58,H60,H88)</f>
        <v>773</v>
      </c>
      <c r="I33" s="103" t="e">
        <f>SUM(I36,I42,I45,I64,I66,I69,I71,I78,I81,I83,I86,I47,I49,I51,I54,I56,I58,I60,I88)</f>
        <v>#REF!</v>
      </c>
      <c r="J33" s="23">
        <f>SUM(J36,J42,J45,J64,J66,J69,J71,J78,J81,J83,J86,J47,J49,J51,J54,J56,J58,J60,J88)</f>
        <v>0</v>
      </c>
      <c r="K33" s="27"/>
      <c r="L33" s="23"/>
      <c r="M33"/>
    </row>
    <row r="34" spans="1:20" outlineLevel="1" x14ac:dyDescent="0.35">
      <c r="A34" s="151" t="s">
        <v>25</v>
      </c>
      <c r="B34" s="242" t="s">
        <v>297</v>
      </c>
      <c r="C34" s="257">
        <f>SUM(C35)</f>
        <v>1</v>
      </c>
      <c r="D34" s="242"/>
      <c r="E34" s="2"/>
      <c r="F34" s="2"/>
      <c r="G34" s="2"/>
      <c r="H34" s="152">
        <f>SUM(H35)</f>
        <v>30</v>
      </c>
      <c r="I34" s="153" t="e">
        <f>SUM(I35:I39)</f>
        <v>#REF!</v>
      </c>
      <c r="J34" s="114"/>
      <c r="K34" s="34"/>
      <c r="L34" s="17"/>
      <c r="M34"/>
    </row>
    <row r="35" spans="1:20" s="9" customFormat="1" ht="29" outlineLevel="1" x14ac:dyDescent="0.35">
      <c r="A35" s="221" t="s">
        <v>237</v>
      </c>
      <c r="B35" s="157" t="s">
        <v>177</v>
      </c>
      <c r="C35" s="158">
        <v>1</v>
      </c>
      <c r="D35" s="158">
        <v>1</v>
      </c>
      <c r="E35" s="158">
        <f>C35*D35</f>
        <v>1</v>
      </c>
      <c r="F35" s="236">
        <v>30</v>
      </c>
      <c r="G35" s="158">
        <v>1</v>
      </c>
      <c r="H35" s="159">
        <f>G35*F35</f>
        <v>30</v>
      </c>
      <c r="I35" s="160" t="e">
        <f>H35*#REF!</f>
        <v>#REF!</v>
      </c>
      <c r="J35" s="114"/>
      <c r="K35" s="167" t="s">
        <v>66</v>
      </c>
      <c r="L35" s="159"/>
      <c r="N35"/>
      <c r="O35"/>
      <c r="P35"/>
      <c r="Q35"/>
      <c r="R35"/>
      <c r="S35"/>
      <c r="T35"/>
    </row>
    <row r="36" spans="1:20" outlineLevel="1" x14ac:dyDescent="0.35">
      <c r="A36" s="151" t="s">
        <v>144</v>
      </c>
      <c r="B36" s="242" t="s">
        <v>64</v>
      </c>
      <c r="C36" s="257">
        <f>SUM(C37:C41)</f>
        <v>7</v>
      </c>
      <c r="D36" s="242"/>
      <c r="E36" s="2"/>
      <c r="F36" s="2"/>
      <c r="G36" s="2"/>
      <c r="H36" s="152">
        <f>SUM(H37:H41)</f>
        <v>101</v>
      </c>
      <c r="I36" s="153" t="e">
        <f>SUM(I37:I41)</f>
        <v>#REF!</v>
      </c>
      <c r="J36" s="114"/>
      <c r="K36" s="34"/>
      <c r="L36" s="17"/>
      <c r="M36"/>
    </row>
    <row r="37" spans="1:20" s="9" customFormat="1" ht="29" outlineLevel="1" x14ac:dyDescent="0.35">
      <c r="A37" s="221" t="s">
        <v>245</v>
      </c>
      <c r="B37" s="157" t="s">
        <v>178</v>
      </c>
      <c r="C37" s="158">
        <v>1</v>
      </c>
      <c r="D37" s="158">
        <v>1</v>
      </c>
      <c r="E37" s="158">
        <v>1</v>
      </c>
      <c r="F37" s="236">
        <v>30</v>
      </c>
      <c r="G37" s="158">
        <v>1</v>
      </c>
      <c r="H37" s="159">
        <f t="shared" ref="H37:H41" si="6">G37*F37</f>
        <v>30</v>
      </c>
      <c r="I37" s="160" t="e">
        <f>H37*#REF!</f>
        <v>#REF!</v>
      </c>
      <c r="J37" s="114"/>
      <c r="K37" s="167" t="s">
        <v>266</v>
      </c>
      <c r="L37" s="159"/>
      <c r="M37"/>
      <c r="N37"/>
      <c r="O37"/>
      <c r="P37"/>
      <c r="Q37"/>
      <c r="R37"/>
      <c r="S37"/>
      <c r="T37"/>
    </row>
    <row r="38" spans="1:20" s="9" customFormat="1" ht="43.5" outlineLevel="1" x14ac:dyDescent="0.35">
      <c r="A38" s="221" t="s">
        <v>243</v>
      </c>
      <c r="B38" s="157" t="s">
        <v>176</v>
      </c>
      <c r="C38" s="158">
        <v>2</v>
      </c>
      <c r="D38" s="158">
        <v>1</v>
      </c>
      <c r="E38" s="158">
        <v>2</v>
      </c>
      <c r="F38" s="158">
        <v>20</v>
      </c>
      <c r="G38" s="158">
        <v>1</v>
      </c>
      <c r="H38" s="159">
        <f t="shared" si="6"/>
        <v>20</v>
      </c>
      <c r="I38" s="160" t="e">
        <f>H38*#REF!</f>
        <v>#REF!</v>
      </c>
      <c r="J38" s="114"/>
      <c r="K38" s="167" t="s">
        <v>128</v>
      </c>
      <c r="L38" s="159"/>
      <c r="N38"/>
      <c r="O38"/>
      <c r="P38"/>
      <c r="Q38"/>
      <c r="R38"/>
      <c r="S38"/>
      <c r="T38"/>
    </row>
    <row r="39" spans="1:20" s="9" customFormat="1" ht="29" outlineLevel="1" x14ac:dyDescent="0.35">
      <c r="A39" s="221" t="s">
        <v>298</v>
      </c>
      <c r="B39" s="157" t="s">
        <v>313</v>
      </c>
      <c r="C39" s="258">
        <v>2</v>
      </c>
      <c r="D39" s="158">
        <v>1</v>
      </c>
      <c r="E39" s="158">
        <v>1</v>
      </c>
      <c r="F39" s="158">
        <v>14</v>
      </c>
      <c r="G39" s="236">
        <v>2</v>
      </c>
      <c r="H39" s="159">
        <f t="shared" si="6"/>
        <v>28</v>
      </c>
      <c r="I39" s="160" t="e">
        <f>H39*#REF!</f>
        <v>#REF!</v>
      </c>
      <c r="J39" s="114"/>
      <c r="K39" s="167" t="s">
        <v>267</v>
      </c>
      <c r="L39" s="159"/>
      <c r="N39"/>
      <c r="O39"/>
      <c r="P39"/>
      <c r="Q39"/>
      <c r="R39"/>
      <c r="S39"/>
      <c r="T39"/>
    </row>
    <row r="40" spans="1:20" s="9" customFormat="1" ht="43.5" outlineLevel="1" x14ac:dyDescent="0.35">
      <c r="A40" s="221" t="s">
        <v>299</v>
      </c>
      <c r="B40" s="157" t="s">
        <v>180</v>
      </c>
      <c r="C40" s="158">
        <v>1</v>
      </c>
      <c r="D40" s="158">
        <v>1</v>
      </c>
      <c r="E40" s="158">
        <v>1</v>
      </c>
      <c r="F40" s="158">
        <v>9</v>
      </c>
      <c r="G40" s="158">
        <v>1</v>
      </c>
      <c r="H40" s="159">
        <f t="shared" si="6"/>
        <v>9</v>
      </c>
      <c r="I40" s="160" t="e">
        <f>H40*#REF!</f>
        <v>#REF!</v>
      </c>
      <c r="J40" s="114"/>
      <c r="K40" s="167" t="s">
        <v>319</v>
      </c>
      <c r="L40" s="159"/>
      <c r="N40"/>
      <c r="O40"/>
      <c r="P40"/>
      <c r="Q40"/>
      <c r="R40"/>
      <c r="S40"/>
      <c r="T40"/>
    </row>
    <row r="41" spans="1:20" s="9" customFormat="1" ht="29" outlineLevel="1" x14ac:dyDescent="0.35">
      <c r="A41" s="221" t="s">
        <v>300</v>
      </c>
      <c r="B41" s="157" t="s">
        <v>314</v>
      </c>
      <c r="C41" s="158">
        <v>1</v>
      </c>
      <c r="D41" s="158">
        <v>1</v>
      </c>
      <c r="E41" s="158">
        <v>1</v>
      </c>
      <c r="F41" s="158">
        <v>14</v>
      </c>
      <c r="G41" s="158">
        <v>1</v>
      </c>
      <c r="H41" s="159">
        <f t="shared" si="6"/>
        <v>14</v>
      </c>
      <c r="I41" s="160" t="e">
        <f>H41*#REF!</f>
        <v>#REF!</v>
      </c>
      <c r="J41" s="114"/>
      <c r="K41" s="167" t="s">
        <v>267</v>
      </c>
      <c r="L41" s="159"/>
      <c r="N41"/>
      <c r="O41"/>
      <c r="P41"/>
      <c r="Q41"/>
      <c r="R41"/>
      <c r="S41"/>
      <c r="T41"/>
    </row>
    <row r="42" spans="1:20" s="9" customFormat="1" outlineLevel="1" x14ac:dyDescent="0.35">
      <c r="A42" s="151" t="s">
        <v>145</v>
      </c>
      <c r="B42" s="156" t="s">
        <v>292</v>
      </c>
      <c r="C42" s="256">
        <f>SUM(C43:C44)</f>
        <v>7</v>
      </c>
      <c r="D42" s="156"/>
      <c r="E42" s="2"/>
      <c r="F42" s="2"/>
      <c r="G42" s="2"/>
      <c r="H42" s="152">
        <f>SUM(H43:H44)</f>
        <v>35</v>
      </c>
      <c r="I42" s="153" t="e">
        <f>SUM(I43:I44)</f>
        <v>#REF!</v>
      </c>
      <c r="J42" s="114"/>
      <c r="K42" s="16" t="s">
        <v>225</v>
      </c>
      <c r="L42" s="17"/>
      <c r="N42"/>
      <c r="O42"/>
      <c r="P42"/>
      <c r="Q42"/>
      <c r="R42"/>
      <c r="S42"/>
      <c r="T42"/>
    </row>
    <row r="43" spans="1:20" s="9" customFormat="1" ht="29" outlineLevel="1" x14ac:dyDescent="0.35">
      <c r="A43" s="205" t="s">
        <v>244</v>
      </c>
      <c r="B43" s="161" t="s">
        <v>181</v>
      </c>
      <c r="C43" s="236">
        <v>6</v>
      </c>
      <c r="D43" s="158">
        <v>0.7</v>
      </c>
      <c r="E43" s="236">
        <f>ROUND(C43*D43,0)</f>
        <v>4</v>
      </c>
      <c r="F43" s="158">
        <f>E43*7</f>
        <v>28</v>
      </c>
      <c r="G43" s="158">
        <v>1</v>
      </c>
      <c r="H43" s="159">
        <f>G43*F43</f>
        <v>28</v>
      </c>
      <c r="I43" s="160" t="e">
        <f>H43*#REF!</f>
        <v>#REF!</v>
      </c>
      <c r="J43" s="114"/>
      <c r="K43" s="168" t="s">
        <v>320</v>
      </c>
      <c r="L43" s="159"/>
      <c r="N43"/>
      <c r="O43"/>
      <c r="P43"/>
      <c r="Q43"/>
      <c r="R43"/>
      <c r="S43"/>
      <c r="T43"/>
    </row>
    <row r="44" spans="1:20" s="9" customFormat="1" ht="29" outlineLevel="1" x14ac:dyDescent="0.35">
      <c r="A44" s="205" t="s">
        <v>301</v>
      </c>
      <c r="B44" s="161" t="s">
        <v>182</v>
      </c>
      <c r="C44" s="158">
        <v>1</v>
      </c>
      <c r="D44" s="158"/>
      <c r="E44" s="158">
        <v>1</v>
      </c>
      <c r="F44" s="158">
        <f>E44*7</f>
        <v>7</v>
      </c>
      <c r="G44" s="158">
        <v>1</v>
      </c>
      <c r="H44" s="159">
        <f>G44*F44</f>
        <v>7</v>
      </c>
      <c r="I44" s="160" t="e">
        <f>H44*#REF!</f>
        <v>#REF!</v>
      </c>
      <c r="J44" s="114"/>
      <c r="K44" s="168" t="s">
        <v>321</v>
      </c>
      <c r="L44" s="159"/>
      <c r="N44"/>
      <c r="O44"/>
      <c r="P44"/>
      <c r="Q44"/>
      <c r="R44"/>
      <c r="S44"/>
      <c r="T44"/>
    </row>
    <row r="45" spans="1:20" s="9" customFormat="1" outlineLevel="1" x14ac:dyDescent="0.35">
      <c r="A45" s="151" t="s">
        <v>146</v>
      </c>
      <c r="B45" s="156" t="s">
        <v>90</v>
      </c>
      <c r="C45" s="256">
        <f>SUM(C46)</f>
        <v>3</v>
      </c>
      <c r="D45" s="156"/>
      <c r="E45" s="2"/>
      <c r="F45" s="2"/>
      <c r="G45" s="2"/>
      <c r="H45" s="152">
        <f>SUM(H46:H46)</f>
        <v>14</v>
      </c>
      <c r="I45" s="153" t="e">
        <f>SUM(I46:I46)</f>
        <v>#REF!</v>
      </c>
      <c r="J45" s="114"/>
      <c r="K45" s="16" t="s">
        <v>225</v>
      </c>
      <c r="L45" s="67"/>
      <c r="N45"/>
      <c r="O45"/>
      <c r="P45"/>
      <c r="Q45"/>
      <c r="R45"/>
      <c r="S45"/>
      <c r="T45"/>
    </row>
    <row r="46" spans="1:20" s="9" customFormat="1" ht="29" outlineLevel="1" x14ac:dyDescent="0.35">
      <c r="A46" s="205" t="s">
        <v>246</v>
      </c>
      <c r="B46" s="161" t="s">
        <v>183</v>
      </c>
      <c r="C46" s="158">
        <v>3</v>
      </c>
      <c r="D46" s="158">
        <v>0.7</v>
      </c>
      <c r="E46" s="158">
        <f>ROUND(C46*D46,0)</f>
        <v>2</v>
      </c>
      <c r="F46" s="158">
        <f>E46*7</f>
        <v>14</v>
      </c>
      <c r="G46" s="158">
        <v>1</v>
      </c>
      <c r="H46" s="159">
        <f>G46*F46</f>
        <v>14</v>
      </c>
      <c r="I46" s="160" t="e">
        <f>H46*#REF!</f>
        <v>#REF!</v>
      </c>
      <c r="J46" s="114"/>
      <c r="K46" s="168" t="s">
        <v>320</v>
      </c>
      <c r="L46" s="169"/>
      <c r="N46"/>
      <c r="O46"/>
      <c r="P46"/>
      <c r="Q46"/>
      <c r="R46"/>
      <c r="S46"/>
      <c r="T46"/>
    </row>
    <row r="47" spans="1:20" ht="29" outlineLevel="1" x14ac:dyDescent="0.35">
      <c r="A47" s="151" t="s">
        <v>147</v>
      </c>
      <c r="B47" s="154" t="s">
        <v>96</v>
      </c>
      <c r="C47" s="256">
        <f>SUM(C48)</f>
        <v>6</v>
      </c>
      <c r="D47" s="154"/>
      <c r="E47" s="2"/>
      <c r="F47" s="2"/>
      <c r="G47" s="2"/>
      <c r="H47" s="152">
        <f>SUM(H48)</f>
        <v>28</v>
      </c>
      <c r="I47" s="153" t="e">
        <f>SUM(I48)</f>
        <v>#REF!</v>
      </c>
      <c r="J47" s="114"/>
      <c r="K47" s="16" t="s">
        <v>226</v>
      </c>
      <c r="L47" s="17"/>
    </row>
    <row r="48" spans="1:20" ht="43.5" outlineLevel="1" x14ac:dyDescent="0.35">
      <c r="A48" s="150" t="s">
        <v>247</v>
      </c>
      <c r="B48" s="161" t="s">
        <v>193</v>
      </c>
      <c r="C48" s="159">
        <v>6</v>
      </c>
      <c r="D48" s="159">
        <v>0.6</v>
      </c>
      <c r="E48" s="229">
        <f>ROUND(C48*D48,0)</f>
        <v>4</v>
      </c>
      <c r="F48" s="158">
        <f>E48*7</f>
        <v>28</v>
      </c>
      <c r="G48" s="158">
        <v>1</v>
      </c>
      <c r="H48" s="159">
        <f>G48*F48</f>
        <v>28</v>
      </c>
      <c r="I48" s="160" t="e">
        <f>H48*#REF!</f>
        <v>#REF!</v>
      </c>
      <c r="J48" s="114"/>
      <c r="K48" s="168" t="s">
        <v>320</v>
      </c>
      <c r="L48" s="159"/>
    </row>
    <row r="49" spans="1:20" outlineLevel="1" x14ac:dyDescent="0.35">
      <c r="A49" s="151" t="s">
        <v>148</v>
      </c>
      <c r="B49" s="154" t="s">
        <v>97</v>
      </c>
      <c r="C49" s="256">
        <f>SUM(C50)</f>
        <v>8</v>
      </c>
      <c r="D49" s="154"/>
      <c r="E49" s="2"/>
      <c r="F49" s="2"/>
      <c r="G49" s="2"/>
      <c r="H49" s="152">
        <f>SUM(H50)</f>
        <v>35</v>
      </c>
      <c r="I49" s="153" t="e">
        <f>SUM(I50)</f>
        <v>#REF!</v>
      </c>
      <c r="J49" s="114"/>
      <c r="K49" s="34" t="s">
        <v>232</v>
      </c>
      <c r="L49" s="17"/>
    </row>
    <row r="50" spans="1:20" ht="29" outlineLevel="1" x14ac:dyDescent="0.35">
      <c r="A50" s="150" t="s">
        <v>248</v>
      </c>
      <c r="B50" s="161" t="s">
        <v>194</v>
      </c>
      <c r="C50" s="236">
        <v>8</v>
      </c>
      <c r="D50" s="159">
        <v>0.6</v>
      </c>
      <c r="E50" s="236">
        <f>ROUND(D50*C50,0)</f>
        <v>5</v>
      </c>
      <c r="F50" s="158">
        <f>E50*7</f>
        <v>35</v>
      </c>
      <c r="G50" s="158">
        <v>1</v>
      </c>
      <c r="H50" s="159">
        <f>G50*F50</f>
        <v>35</v>
      </c>
      <c r="I50" s="160" t="e">
        <f>H50*#REF!</f>
        <v>#REF!</v>
      </c>
      <c r="J50" s="114"/>
      <c r="K50" s="168" t="s">
        <v>320</v>
      </c>
      <c r="L50" s="159"/>
    </row>
    <row r="51" spans="1:20" ht="29" customHeight="1" outlineLevel="1" x14ac:dyDescent="0.35">
      <c r="A51" s="151" t="s">
        <v>149</v>
      </c>
      <c r="B51" s="154" t="s">
        <v>98</v>
      </c>
      <c r="C51" s="256">
        <f>SUM(C52:C53)</f>
        <v>14</v>
      </c>
      <c r="D51" s="154"/>
      <c r="E51" s="2"/>
      <c r="F51" s="2"/>
      <c r="G51" s="2"/>
      <c r="H51" s="152">
        <f>SUM(H52:H53)</f>
        <v>79</v>
      </c>
      <c r="I51" s="153" t="e">
        <f>SUM(I52:I53)</f>
        <v>#REF!</v>
      </c>
      <c r="J51" s="114"/>
      <c r="K51" s="16" t="s">
        <v>226</v>
      </c>
      <c r="L51" s="17"/>
    </row>
    <row r="52" spans="1:20" ht="29" outlineLevel="1" x14ac:dyDescent="0.35">
      <c r="A52" s="205" t="s">
        <v>249</v>
      </c>
      <c r="B52" s="161" t="s">
        <v>195</v>
      </c>
      <c r="C52" s="159">
        <v>14</v>
      </c>
      <c r="D52" s="159">
        <v>0.7</v>
      </c>
      <c r="E52" s="229">
        <f>ROUND(C52*D52,0)</f>
        <v>10</v>
      </c>
      <c r="F52" s="158">
        <f>E52*7</f>
        <v>70</v>
      </c>
      <c r="G52" s="158">
        <v>1</v>
      </c>
      <c r="H52" s="159">
        <f>G52*F52</f>
        <v>70</v>
      </c>
      <c r="I52" s="160" t="e">
        <f>H52*#REF!</f>
        <v>#REF!</v>
      </c>
      <c r="J52" s="114"/>
      <c r="K52" s="168" t="s">
        <v>320</v>
      </c>
      <c r="L52" s="159"/>
    </row>
    <row r="53" spans="1:20" ht="43.5" customHeight="1" outlineLevel="1" x14ac:dyDescent="0.35">
      <c r="A53" s="205" t="s">
        <v>302</v>
      </c>
      <c r="B53" s="161" t="s">
        <v>213</v>
      </c>
      <c r="C53" s="161"/>
      <c r="D53" s="161"/>
      <c r="E53" s="158"/>
      <c r="F53" s="158">
        <v>9</v>
      </c>
      <c r="G53" s="158">
        <v>1</v>
      </c>
      <c r="H53" s="159">
        <f>G53*F53</f>
        <v>9</v>
      </c>
      <c r="I53" s="160" t="e">
        <f>H53*#REF!</f>
        <v>#REF!</v>
      </c>
      <c r="J53" s="114"/>
      <c r="K53" s="168"/>
      <c r="L53" s="159"/>
    </row>
    <row r="54" spans="1:20" outlineLevel="1" x14ac:dyDescent="0.35">
      <c r="A54" s="151" t="s">
        <v>150</v>
      </c>
      <c r="B54" s="154" t="s">
        <v>165</v>
      </c>
      <c r="C54" s="256">
        <f>SUM(C55)</f>
        <v>4</v>
      </c>
      <c r="D54" s="154"/>
      <c r="E54" s="2"/>
      <c r="F54" s="2"/>
      <c r="G54" s="2"/>
      <c r="H54" s="152">
        <f>SUM(H55)</f>
        <v>21</v>
      </c>
      <c r="I54" s="153" t="e">
        <f>SUM(I55)</f>
        <v>#REF!</v>
      </c>
      <c r="J54" s="114"/>
      <c r="K54" s="16" t="s">
        <v>226</v>
      </c>
      <c r="L54" s="17"/>
    </row>
    <row r="55" spans="1:20" ht="29" outlineLevel="1" x14ac:dyDescent="0.35">
      <c r="A55" s="150" t="s">
        <v>252</v>
      </c>
      <c r="B55" s="161" t="s">
        <v>196</v>
      </c>
      <c r="C55" s="236">
        <v>4</v>
      </c>
      <c r="D55" s="159">
        <v>0.7</v>
      </c>
      <c r="E55" s="236">
        <f>ROUND(C55*D55,0)</f>
        <v>3</v>
      </c>
      <c r="F55" s="158">
        <f>E55*7</f>
        <v>21</v>
      </c>
      <c r="G55" s="158">
        <v>1</v>
      </c>
      <c r="H55" s="159">
        <f>G55*F55</f>
        <v>21</v>
      </c>
      <c r="I55" s="160" t="e">
        <f>H55*#REF!</f>
        <v>#REF!</v>
      </c>
      <c r="J55" s="114"/>
      <c r="K55" s="168" t="s">
        <v>320</v>
      </c>
      <c r="L55" s="159"/>
    </row>
    <row r="56" spans="1:20" outlineLevel="1" x14ac:dyDescent="0.35">
      <c r="A56" s="151" t="s">
        <v>151</v>
      </c>
      <c r="B56" s="154" t="s">
        <v>99</v>
      </c>
      <c r="C56" s="256">
        <f>SUM(C57)</f>
        <v>7</v>
      </c>
      <c r="D56" s="154"/>
      <c r="E56" s="2"/>
      <c r="F56" s="2"/>
      <c r="G56" s="2"/>
      <c r="H56" s="152">
        <f>SUM(H57)</f>
        <v>28</v>
      </c>
      <c r="I56" s="153" t="e">
        <f>SUM(I57)</f>
        <v>#REF!</v>
      </c>
      <c r="J56" s="114"/>
      <c r="K56" s="16" t="s">
        <v>226</v>
      </c>
      <c r="L56" s="17"/>
    </row>
    <row r="57" spans="1:20" ht="29" outlineLevel="1" x14ac:dyDescent="0.35">
      <c r="A57" s="150" t="s">
        <v>253</v>
      </c>
      <c r="B57" s="161" t="s">
        <v>197</v>
      </c>
      <c r="C57" s="159">
        <v>7</v>
      </c>
      <c r="D57" s="159">
        <v>0.6</v>
      </c>
      <c r="E57" s="229">
        <f>ROUND(C57*D57,0)</f>
        <v>4</v>
      </c>
      <c r="F57" s="158">
        <f>E57*7</f>
        <v>28</v>
      </c>
      <c r="G57" s="158">
        <v>1</v>
      </c>
      <c r="H57" s="159">
        <f>G57*F57</f>
        <v>28</v>
      </c>
      <c r="I57" s="160" t="e">
        <f>H57*#REF!</f>
        <v>#REF!</v>
      </c>
      <c r="J57" s="114"/>
      <c r="K57" s="168" t="s">
        <v>320</v>
      </c>
      <c r="L57" s="159"/>
    </row>
    <row r="58" spans="1:20" ht="28.5" customHeight="1" outlineLevel="1" x14ac:dyDescent="0.35">
      <c r="A58" s="151" t="s">
        <v>152</v>
      </c>
      <c r="B58" s="154" t="s">
        <v>100</v>
      </c>
      <c r="C58" s="256">
        <f>SUM(C59)</f>
        <v>9</v>
      </c>
      <c r="D58" s="154"/>
      <c r="E58" s="2"/>
      <c r="F58" s="2"/>
      <c r="G58" s="2"/>
      <c r="H58" s="152">
        <f>SUM(H59)</f>
        <v>42</v>
      </c>
      <c r="I58" s="153" t="e">
        <f>SUM(I59)</f>
        <v>#REF!</v>
      </c>
      <c r="J58" s="114"/>
      <c r="K58" s="16" t="s">
        <v>226</v>
      </c>
      <c r="L58" s="17"/>
    </row>
    <row r="59" spans="1:20" ht="43.5" outlineLevel="1" x14ac:dyDescent="0.35">
      <c r="A59" s="205" t="s">
        <v>254</v>
      </c>
      <c r="B59" s="161" t="s">
        <v>198</v>
      </c>
      <c r="C59" s="159">
        <v>9</v>
      </c>
      <c r="D59" s="159">
        <v>0.7</v>
      </c>
      <c r="E59" s="229">
        <f>ROUND(C59*D59,0)</f>
        <v>6</v>
      </c>
      <c r="F59" s="158">
        <f>E59*7</f>
        <v>42</v>
      </c>
      <c r="G59" s="158">
        <v>1</v>
      </c>
      <c r="H59" s="159">
        <f>G59*F59</f>
        <v>42</v>
      </c>
      <c r="I59" s="160" t="e">
        <f>H59*#REF!</f>
        <v>#REF!</v>
      </c>
      <c r="J59" s="114"/>
      <c r="K59" s="168" t="s">
        <v>320</v>
      </c>
      <c r="L59" s="159"/>
    </row>
    <row r="60" spans="1:20" outlineLevel="1" x14ac:dyDescent="0.35">
      <c r="A60" s="151" t="s">
        <v>153</v>
      </c>
      <c r="B60" s="154" t="s">
        <v>101</v>
      </c>
      <c r="C60" s="256">
        <f>SUM(C61:C63)</f>
        <v>2</v>
      </c>
      <c r="D60" s="154"/>
      <c r="E60" s="2"/>
      <c r="F60" s="2"/>
      <c r="G60" s="2"/>
      <c r="H60" s="152">
        <f>SUM(H61:H63)</f>
        <v>24</v>
      </c>
      <c r="I60" s="153" t="e">
        <f>SUM(I61:I63)</f>
        <v>#REF!</v>
      </c>
      <c r="J60" s="114"/>
      <c r="K60" s="16" t="s">
        <v>226</v>
      </c>
      <c r="L60" s="17"/>
    </row>
    <row r="61" spans="1:20" ht="29" outlineLevel="1" x14ac:dyDescent="0.35">
      <c r="A61" s="205" t="s">
        <v>256</v>
      </c>
      <c r="B61" s="161" t="s">
        <v>199</v>
      </c>
      <c r="C61" s="159">
        <v>2</v>
      </c>
      <c r="D61" s="159">
        <v>0.7</v>
      </c>
      <c r="E61" s="229">
        <f>ROUND(C61*D61,0)</f>
        <v>1</v>
      </c>
      <c r="F61" s="158">
        <f>E61*7</f>
        <v>7</v>
      </c>
      <c r="G61" s="158">
        <v>1</v>
      </c>
      <c r="H61" s="159">
        <f>G61*F61</f>
        <v>7</v>
      </c>
      <c r="I61" s="160" t="e">
        <f>H61*#REF!</f>
        <v>#REF!</v>
      </c>
      <c r="J61" s="114"/>
      <c r="K61" s="168" t="s">
        <v>320</v>
      </c>
      <c r="L61" s="159"/>
    </row>
    <row r="62" spans="1:20" ht="29" outlineLevel="1" x14ac:dyDescent="0.35">
      <c r="A62" s="205" t="s">
        <v>303</v>
      </c>
      <c r="B62" s="161" t="s">
        <v>200</v>
      </c>
      <c r="C62" s="161"/>
      <c r="D62" s="161"/>
      <c r="E62" s="158">
        <v>1</v>
      </c>
      <c r="F62" s="158">
        <f>E62*7</f>
        <v>7</v>
      </c>
      <c r="G62" s="158">
        <v>1</v>
      </c>
      <c r="H62" s="159">
        <f>G62*F62</f>
        <v>7</v>
      </c>
      <c r="I62" s="160" t="e">
        <f>H62*#REF!</f>
        <v>#REF!</v>
      </c>
      <c r="J62" s="114"/>
      <c r="K62" s="168" t="s">
        <v>320</v>
      </c>
      <c r="L62" s="159" t="s">
        <v>49</v>
      </c>
    </row>
    <row r="63" spans="1:20" ht="29" outlineLevel="1" x14ac:dyDescent="0.35">
      <c r="A63" s="205" t="s">
        <v>304</v>
      </c>
      <c r="B63" s="161" t="s">
        <v>201</v>
      </c>
      <c r="C63" s="161"/>
      <c r="D63" s="161"/>
      <c r="E63" s="158">
        <v>3</v>
      </c>
      <c r="F63" s="158">
        <v>10</v>
      </c>
      <c r="G63" s="158">
        <v>1</v>
      </c>
      <c r="H63" s="159">
        <f>G63*F63</f>
        <v>10</v>
      </c>
      <c r="I63" s="160" t="e">
        <f>H63*#REF!</f>
        <v>#REF!</v>
      </c>
      <c r="J63" s="114"/>
      <c r="K63" s="168"/>
      <c r="L63" s="159" t="s">
        <v>49</v>
      </c>
    </row>
    <row r="64" spans="1:20" s="9" customFormat="1" outlineLevel="1" x14ac:dyDescent="0.35">
      <c r="A64" s="151" t="s">
        <v>154</v>
      </c>
      <c r="B64" s="156" t="s">
        <v>231</v>
      </c>
      <c r="C64" s="256">
        <f>SUM(C65:C65)</f>
        <v>1</v>
      </c>
      <c r="D64" s="154"/>
      <c r="E64" s="2"/>
      <c r="F64" s="2"/>
      <c r="G64" s="2"/>
      <c r="H64" s="152">
        <f>SUM(H65:H65)</f>
        <v>7</v>
      </c>
      <c r="I64" s="153" t="e">
        <f>SUM(I65:I65)</f>
        <v>#REF!</v>
      </c>
      <c r="J64" s="114"/>
      <c r="K64" s="35" t="s">
        <v>224</v>
      </c>
      <c r="L64" s="17"/>
      <c r="N64"/>
      <c r="O64"/>
      <c r="P64"/>
      <c r="Q64"/>
      <c r="R64"/>
      <c r="S64"/>
      <c r="T64"/>
    </row>
    <row r="65" spans="1:20" s="9" customFormat="1" ht="29" outlineLevel="1" x14ac:dyDescent="0.35">
      <c r="A65" s="205" t="s">
        <v>257</v>
      </c>
      <c r="B65" s="161" t="s">
        <v>222</v>
      </c>
      <c r="C65" s="158">
        <v>1</v>
      </c>
      <c r="D65" s="158">
        <v>1</v>
      </c>
      <c r="E65" s="158">
        <v>1</v>
      </c>
      <c r="F65" s="158">
        <f>E65*7</f>
        <v>7</v>
      </c>
      <c r="G65" s="158">
        <v>1</v>
      </c>
      <c r="H65" s="159">
        <f>G65*F65</f>
        <v>7</v>
      </c>
      <c r="I65" s="160" t="e">
        <f>H65*#REF!</f>
        <v>#REF!</v>
      </c>
      <c r="J65" s="114"/>
      <c r="K65" s="168" t="s">
        <v>320</v>
      </c>
      <c r="L65" s="159"/>
      <c r="N65"/>
      <c r="O65"/>
      <c r="P65"/>
      <c r="Q65"/>
      <c r="R65"/>
      <c r="S65"/>
      <c r="T65"/>
    </row>
    <row r="66" spans="1:20" s="9" customFormat="1" outlineLevel="1" x14ac:dyDescent="0.35">
      <c r="A66" s="151" t="s">
        <v>202</v>
      </c>
      <c r="B66" s="156" t="s">
        <v>91</v>
      </c>
      <c r="C66" s="256">
        <f>SUM(C67:C68)</f>
        <v>4</v>
      </c>
      <c r="D66" s="156"/>
      <c r="E66" s="2"/>
      <c r="F66" s="2"/>
      <c r="G66" s="2"/>
      <c r="H66" s="152">
        <f>SUM(H67:H68)</f>
        <v>24</v>
      </c>
      <c r="I66" s="153" t="e">
        <f>SUM(I67:I68)</f>
        <v>#REF!</v>
      </c>
      <c r="J66" s="114"/>
      <c r="K66" s="35" t="s">
        <v>224</v>
      </c>
      <c r="L66" s="17"/>
      <c r="N66"/>
      <c r="O66"/>
      <c r="P66"/>
      <c r="Q66"/>
      <c r="R66"/>
      <c r="S66"/>
      <c r="T66"/>
    </row>
    <row r="67" spans="1:20" s="9" customFormat="1" ht="29" outlineLevel="1" x14ac:dyDescent="0.35">
      <c r="A67" s="205" t="s">
        <v>259</v>
      </c>
      <c r="B67" s="161" t="s">
        <v>185</v>
      </c>
      <c r="C67" s="236">
        <v>3</v>
      </c>
      <c r="D67" s="158">
        <v>0.7</v>
      </c>
      <c r="E67" s="236">
        <f>ROUND(C67*D67,0)</f>
        <v>2</v>
      </c>
      <c r="F67" s="158">
        <f>E67*7</f>
        <v>14</v>
      </c>
      <c r="G67" s="158">
        <v>1</v>
      </c>
      <c r="H67" s="159">
        <f>G67*F67</f>
        <v>14</v>
      </c>
      <c r="I67" s="160" t="e">
        <f>H67*#REF!</f>
        <v>#REF!</v>
      </c>
      <c r="J67" s="114"/>
      <c r="K67" s="168" t="s">
        <v>320</v>
      </c>
      <c r="L67" s="159"/>
      <c r="N67"/>
      <c r="O67"/>
      <c r="P67"/>
      <c r="Q67"/>
      <c r="R67"/>
      <c r="S67"/>
      <c r="T67"/>
    </row>
    <row r="68" spans="1:20" s="9" customFormat="1" ht="29" outlineLevel="1" x14ac:dyDescent="0.35">
      <c r="A68" s="205" t="s">
        <v>305</v>
      </c>
      <c r="B68" s="161" t="s">
        <v>221</v>
      </c>
      <c r="C68" s="158">
        <v>1</v>
      </c>
      <c r="D68" s="158">
        <v>1</v>
      </c>
      <c r="E68" s="158">
        <f>ROUND(C68*D68,0)</f>
        <v>1</v>
      </c>
      <c r="F68" s="158">
        <v>10</v>
      </c>
      <c r="G68" s="158">
        <v>1</v>
      </c>
      <c r="H68" s="159">
        <f>G68*F68*E68</f>
        <v>10</v>
      </c>
      <c r="I68" s="160" t="e">
        <f>H68*#REF!</f>
        <v>#REF!</v>
      </c>
      <c r="J68" s="114"/>
      <c r="K68" s="168" t="s">
        <v>269</v>
      </c>
      <c r="L68" s="159"/>
      <c r="N68"/>
      <c r="O68"/>
      <c r="P68"/>
      <c r="Q68"/>
      <c r="R68"/>
      <c r="S68"/>
      <c r="T68"/>
    </row>
    <row r="69" spans="1:20" s="9" customFormat="1" ht="27" customHeight="1" outlineLevel="1" x14ac:dyDescent="0.35">
      <c r="A69" s="151" t="s">
        <v>203</v>
      </c>
      <c r="B69" s="156" t="s">
        <v>92</v>
      </c>
      <c r="C69" s="256">
        <f>SUM(C70)</f>
        <v>10</v>
      </c>
      <c r="D69" s="154"/>
      <c r="E69" s="2"/>
      <c r="F69" s="25"/>
      <c r="G69" s="2"/>
      <c r="H69" s="152">
        <f>SUM(H70)</f>
        <v>42</v>
      </c>
      <c r="I69" s="153">
        <f>SUM(I70)</f>
        <v>0</v>
      </c>
      <c r="J69" s="114"/>
      <c r="K69" s="35" t="s">
        <v>224</v>
      </c>
      <c r="L69" s="17"/>
      <c r="N69"/>
      <c r="O69"/>
      <c r="P69"/>
      <c r="Q69"/>
      <c r="R69"/>
      <c r="S69"/>
      <c r="T69"/>
    </row>
    <row r="70" spans="1:20" s="9" customFormat="1" ht="29" outlineLevel="1" x14ac:dyDescent="0.35">
      <c r="A70" s="150" t="s">
        <v>250</v>
      </c>
      <c r="B70" s="161" t="s">
        <v>236</v>
      </c>
      <c r="C70" s="158">
        <v>10</v>
      </c>
      <c r="D70" s="158">
        <v>0.6</v>
      </c>
      <c r="E70" s="158">
        <f>ROUND(C70*D70,0)</f>
        <v>6</v>
      </c>
      <c r="F70" s="158">
        <f>E70*7</f>
        <v>42</v>
      </c>
      <c r="G70" s="158">
        <v>1</v>
      </c>
      <c r="H70" s="159">
        <f>G70*F70</f>
        <v>42</v>
      </c>
      <c r="I70" s="160">
        <f t="shared" ref="I70" si="7">H70*I$4</f>
        <v>0</v>
      </c>
      <c r="J70" s="114"/>
      <c r="K70" s="168" t="s">
        <v>320</v>
      </c>
      <c r="L70" s="159"/>
      <c r="N70"/>
      <c r="O70"/>
      <c r="P70"/>
      <c r="Q70"/>
      <c r="R70"/>
      <c r="S70"/>
      <c r="T70"/>
    </row>
    <row r="71" spans="1:20" s="9" customFormat="1" outlineLevel="1" x14ac:dyDescent="0.35">
      <c r="A71" s="151" t="s">
        <v>204</v>
      </c>
      <c r="B71" s="156" t="s">
        <v>93</v>
      </c>
      <c r="C71" s="256">
        <f>SUM(C72:C77)</f>
        <v>3</v>
      </c>
      <c r="D71" s="156"/>
      <c r="E71" s="2"/>
      <c r="F71" s="25"/>
      <c r="G71" s="2"/>
      <c r="H71" s="152">
        <f>SUM(H72:H77)</f>
        <v>98</v>
      </c>
      <c r="I71" s="153" t="e">
        <f>SUM(I72:I77)</f>
        <v>#REF!</v>
      </c>
      <c r="J71" s="114"/>
      <c r="K71" s="35" t="s">
        <v>224</v>
      </c>
      <c r="L71" s="17"/>
      <c r="N71"/>
      <c r="O71"/>
      <c r="P71"/>
      <c r="Q71"/>
      <c r="R71"/>
      <c r="S71"/>
      <c r="T71"/>
    </row>
    <row r="72" spans="1:20" s="9" customFormat="1" ht="29" outlineLevel="1" x14ac:dyDescent="0.35">
      <c r="A72" s="205" t="s">
        <v>260</v>
      </c>
      <c r="B72" s="161" t="s">
        <v>186</v>
      </c>
      <c r="C72" s="158">
        <v>3</v>
      </c>
      <c r="D72" s="158">
        <v>0.7</v>
      </c>
      <c r="E72" s="158">
        <f>ROUND(C72*D72,0)</f>
        <v>2</v>
      </c>
      <c r="F72" s="158">
        <f>E72*7</f>
        <v>14</v>
      </c>
      <c r="G72" s="158">
        <v>1</v>
      </c>
      <c r="H72" s="159">
        <f>G72*F72</f>
        <v>14</v>
      </c>
      <c r="I72" s="160" t="e">
        <f>H72*#REF!</f>
        <v>#REF!</v>
      </c>
      <c r="J72" s="114"/>
      <c r="K72" s="168" t="s">
        <v>320</v>
      </c>
      <c r="L72" s="159"/>
      <c r="N72"/>
      <c r="O72"/>
      <c r="P72"/>
      <c r="Q72"/>
      <c r="R72"/>
      <c r="S72"/>
      <c r="T72"/>
    </row>
    <row r="73" spans="1:20" s="9" customFormat="1" ht="29" outlineLevel="1" x14ac:dyDescent="0.35">
      <c r="A73" s="205" t="s">
        <v>276</v>
      </c>
      <c r="B73" s="161" t="s">
        <v>187</v>
      </c>
      <c r="C73" s="161"/>
      <c r="D73" s="161"/>
      <c r="E73" s="158">
        <v>2</v>
      </c>
      <c r="F73" s="158">
        <f>E73*7</f>
        <v>14</v>
      </c>
      <c r="G73" s="158">
        <v>1</v>
      </c>
      <c r="H73" s="159">
        <f>G73*F73</f>
        <v>14</v>
      </c>
      <c r="I73" s="160" t="e">
        <f>H73*#REF!</f>
        <v>#REF!</v>
      </c>
      <c r="J73" s="114"/>
      <c r="K73" s="168" t="s">
        <v>320</v>
      </c>
      <c r="L73" s="159" t="s">
        <v>49</v>
      </c>
      <c r="N73"/>
      <c r="O73"/>
      <c r="P73"/>
      <c r="Q73"/>
      <c r="R73"/>
      <c r="S73"/>
      <c r="T73"/>
    </row>
    <row r="74" spans="1:20" s="9" customFormat="1" ht="29" outlineLevel="1" x14ac:dyDescent="0.35">
      <c r="A74" s="205" t="s">
        <v>306</v>
      </c>
      <c r="B74" s="161" t="s">
        <v>209</v>
      </c>
      <c r="C74" s="161"/>
      <c r="D74" s="161"/>
      <c r="E74" s="158"/>
      <c r="F74" s="158">
        <v>14</v>
      </c>
      <c r="G74" s="158">
        <v>1</v>
      </c>
      <c r="H74" s="159">
        <f>G74*F74</f>
        <v>14</v>
      </c>
      <c r="I74" s="160" t="e">
        <f>H74*#REF!</f>
        <v>#REF!</v>
      </c>
      <c r="J74" s="114"/>
      <c r="K74" s="167" t="s">
        <v>111</v>
      </c>
      <c r="L74" s="159" t="s">
        <v>49</v>
      </c>
      <c r="N74"/>
      <c r="O74"/>
      <c r="P74"/>
      <c r="Q74"/>
      <c r="R74"/>
      <c r="S74"/>
      <c r="T74"/>
    </row>
    <row r="75" spans="1:20" s="9" customFormat="1" ht="29" outlineLevel="1" x14ac:dyDescent="0.35">
      <c r="A75" s="205" t="s">
        <v>307</v>
      </c>
      <c r="B75" s="238" t="s">
        <v>315</v>
      </c>
      <c r="C75" s="238"/>
      <c r="D75" s="238"/>
      <c r="E75" s="236"/>
      <c r="F75" s="236">
        <v>20</v>
      </c>
      <c r="G75" s="236">
        <v>1</v>
      </c>
      <c r="H75" s="239">
        <f>G75*F75</f>
        <v>20</v>
      </c>
      <c r="I75" s="240"/>
      <c r="J75" s="241"/>
      <c r="K75" s="167" t="s">
        <v>316</v>
      </c>
      <c r="L75" s="159" t="s">
        <v>49</v>
      </c>
      <c r="N75"/>
      <c r="O75"/>
      <c r="P75"/>
      <c r="Q75"/>
      <c r="R75"/>
      <c r="S75"/>
      <c r="T75"/>
    </row>
    <row r="76" spans="1:20" s="9" customFormat="1" ht="29" outlineLevel="1" x14ac:dyDescent="0.35">
      <c r="A76" s="205" t="s">
        <v>307</v>
      </c>
      <c r="B76" s="161" t="s">
        <v>188</v>
      </c>
      <c r="C76" s="161"/>
      <c r="D76" s="161"/>
      <c r="E76" s="158"/>
      <c r="F76" s="158">
        <v>20</v>
      </c>
      <c r="G76" s="158">
        <v>1</v>
      </c>
      <c r="H76" s="159">
        <f t="shared" ref="H76:H77" si="8">G76*F76</f>
        <v>20</v>
      </c>
      <c r="I76" s="160" t="e">
        <f>H76*#REF!</f>
        <v>#REF!</v>
      </c>
      <c r="J76" s="114"/>
      <c r="K76" s="167" t="s">
        <v>112</v>
      </c>
      <c r="L76" s="159"/>
      <c r="N76"/>
      <c r="O76"/>
      <c r="P76"/>
      <c r="Q76"/>
      <c r="R76"/>
      <c r="S76"/>
      <c r="T76"/>
    </row>
    <row r="77" spans="1:20" s="9" customFormat="1" ht="29" outlineLevel="1" x14ac:dyDescent="0.35">
      <c r="A77" s="205" t="s">
        <v>308</v>
      </c>
      <c r="B77" s="161" t="s">
        <v>210</v>
      </c>
      <c r="C77" s="161"/>
      <c r="D77" s="161"/>
      <c r="E77" s="158"/>
      <c r="F77" s="158">
        <v>16</v>
      </c>
      <c r="G77" s="158">
        <v>1</v>
      </c>
      <c r="H77" s="159">
        <f t="shared" si="8"/>
        <v>16</v>
      </c>
      <c r="I77" s="160" t="e">
        <f>H77*#REF!</f>
        <v>#REF!</v>
      </c>
      <c r="J77" s="114"/>
      <c r="K77" s="167"/>
      <c r="L77" s="159"/>
      <c r="N77"/>
      <c r="O77"/>
      <c r="P77"/>
      <c r="Q77"/>
      <c r="R77"/>
      <c r="S77"/>
      <c r="T77"/>
    </row>
    <row r="78" spans="1:20" s="9" customFormat="1" outlineLevel="1" x14ac:dyDescent="0.35">
      <c r="A78" s="151" t="s">
        <v>205</v>
      </c>
      <c r="B78" s="154" t="s">
        <v>94</v>
      </c>
      <c r="C78" s="256">
        <f>SUM(C79:C80)</f>
        <v>2</v>
      </c>
      <c r="D78" s="154"/>
      <c r="E78" s="2"/>
      <c r="F78" s="25"/>
      <c r="G78" s="2"/>
      <c r="H78" s="152">
        <f>SUM(H79:H80)</f>
        <v>20</v>
      </c>
      <c r="I78" s="153" t="e">
        <f>SUM(I79:I80)</f>
        <v>#REF!</v>
      </c>
      <c r="J78" s="114"/>
      <c r="K78" s="35" t="s">
        <v>224</v>
      </c>
      <c r="L78" s="17"/>
      <c r="N78"/>
      <c r="O78"/>
      <c r="P78"/>
      <c r="Q78"/>
      <c r="R78"/>
      <c r="S78"/>
      <c r="T78"/>
    </row>
    <row r="79" spans="1:20" s="9" customFormat="1" ht="29" outlineLevel="1" x14ac:dyDescent="0.35">
      <c r="A79" s="205" t="s">
        <v>251</v>
      </c>
      <c r="B79" s="161" t="s">
        <v>189</v>
      </c>
      <c r="C79" s="158">
        <v>2</v>
      </c>
      <c r="D79" s="158">
        <v>0.7</v>
      </c>
      <c r="E79" s="229">
        <v>2</v>
      </c>
      <c r="F79" s="158">
        <f>E79*7</f>
        <v>14</v>
      </c>
      <c r="G79" s="158">
        <v>1</v>
      </c>
      <c r="H79" s="159">
        <f>G79*F79</f>
        <v>14</v>
      </c>
      <c r="I79" s="160" t="e">
        <f>H79*#REF!</f>
        <v>#REF!</v>
      </c>
      <c r="J79" s="114"/>
      <c r="K79" s="168" t="s">
        <v>320</v>
      </c>
      <c r="L79" s="159"/>
      <c r="N79"/>
      <c r="O79"/>
      <c r="P79"/>
      <c r="Q79"/>
      <c r="R79"/>
      <c r="S79"/>
      <c r="T79"/>
    </row>
    <row r="80" spans="1:20" s="9" customFormat="1" ht="29" outlineLevel="1" x14ac:dyDescent="0.35">
      <c r="A80" s="205" t="s">
        <v>309</v>
      </c>
      <c r="B80" s="161" t="s">
        <v>211</v>
      </c>
      <c r="C80" s="161"/>
      <c r="D80" s="161"/>
      <c r="E80" s="158"/>
      <c r="F80" s="158">
        <v>6</v>
      </c>
      <c r="G80" s="158">
        <v>1</v>
      </c>
      <c r="H80" s="159">
        <f>G80*F80</f>
        <v>6</v>
      </c>
      <c r="I80" s="160" t="e">
        <f>H80*#REF!</f>
        <v>#REF!</v>
      </c>
      <c r="J80" s="114"/>
      <c r="K80" s="168"/>
      <c r="L80" s="159"/>
      <c r="N80"/>
      <c r="O80"/>
      <c r="P80"/>
      <c r="Q80"/>
      <c r="R80"/>
      <c r="S80"/>
      <c r="T80"/>
    </row>
    <row r="81" spans="1:20" s="9" customFormat="1" ht="26.5" customHeight="1" outlineLevel="1" x14ac:dyDescent="0.35">
      <c r="A81" s="151" t="s">
        <v>206</v>
      </c>
      <c r="B81" s="154" t="s">
        <v>131</v>
      </c>
      <c r="C81" s="256">
        <f>SUM(C82)</f>
        <v>1</v>
      </c>
      <c r="D81" s="154"/>
      <c r="E81" s="2"/>
      <c r="F81" s="25"/>
      <c r="G81" s="2"/>
      <c r="H81" s="152">
        <f>SUM(H82)</f>
        <v>7</v>
      </c>
      <c r="I81" s="153" t="e">
        <f>SUM(I82)</f>
        <v>#REF!</v>
      </c>
      <c r="J81" s="114"/>
      <c r="K81" s="35" t="s">
        <v>224</v>
      </c>
      <c r="L81" s="17"/>
      <c r="N81"/>
      <c r="O81"/>
      <c r="P81"/>
      <c r="Q81"/>
      <c r="R81"/>
      <c r="S81"/>
      <c r="T81"/>
    </row>
    <row r="82" spans="1:20" s="9" customFormat="1" ht="29" outlineLevel="1" x14ac:dyDescent="0.35">
      <c r="A82" s="205" t="s">
        <v>258</v>
      </c>
      <c r="B82" s="161" t="s">
        <v>190</v>
      </c>
      <c r="C82" s="158">
        <v>1</v>
      </c>
      <c r="D82" s="158">
        <v>0.7</v>
      </c>
      <c r="E82" s="158">
        <f>ROUND(C82*D82,0)</f>
        <v>1</v>
      </c>
      <c r="F82" s="158">
        <f>E82*7</f>
        <v>7</v>
      </c>
      <c r="G82" s="158">
        <v>1</v>
      </c>
      <c r="H82" s="159">
        <f>G82*F82</f>
        <v>7</v>
      </c>
      <c r="I82" s="160" t="e">
        <f>H82*#REF!</f>
        <v>#REF!</v>
      </c>
      <c r="J82" s="114"/>
      <c r="K82" s="168" t="s">
        <v>320</v>
      </c>
      <c r="L82" s="159"/>
      <c r="N82"/>
      <c r="O82"/>
      <c r="P82"/>
      <c r="Q82"/>
      <c r="R82"/>
      <c r="S82"/>
      <c r="T82"/>
    </row>
    <row r="83" spans="1:20" s="9" customFormat="1" outlineLevel="1" x14ac:dyDescent="0.35">
      <c r="A83" s="151" t="s">
        <v>207</v>
      </c>
      <c r="B83" s="154" t="s">
        <v>95</v>
      </c>
      <c r="C83" s="256">
        <f>SUM(C84:C85)</f>
        <v>3</v>
      </c>
      <c r="D83" s="154"/>
      <c r="E83" s="2"/>
      <c r="F83" s="2"/>
      <c r="G83" s="2"/>
      <c r="H83" s="152">
        <f>SUM(H84:H85)</f>
        <v>20</v>
      </c>
      <c r="I83" s="153" t="e">
        <f>SUM(I84:I85)</f>
        <v>#REF!</v>
      </c>
      <c r="J83" s="114"/>
      <c r="K83" s="35" t="s">
        <v>224</v>
      </c>
      <c r="L83" s="17"/>
      <c r="N83"/>
      <c r="O83"/>
      <c r="P83"/>
      <c r="Q83"/>
      <c r="R83"/>
      <c r="S83"/>
      <c r="T83"/>
    </row>
    <row r="84" spans="1:20" ht="29" outlineLevel="1" x14ac:dyDescent="0.35">
      <c r="A84" s="205" t="s">
        <v>262</v>
      </c>
      <c r="B84" s="161" t="s">
        <v>191</v>
      </c>
      <c r="C84" s="158">
        <v>3</v>
      </c>
      <c r="D84" s="158">
        <v>0.7</v>
      </c>
      <c r="E84" s="158">
        <f>ROUND(C84*D84,0)</f>
        <v>2</v>
      </c>
      <c r="F84" s="158">
        <f>E84*7</f>
        <v>14</v>
      </c>
      <c r="G84" s="158">
        <v>1</v>
      </c>
      <c r="H84" s="159">
        <f>G84*F84</f>
        <v>14</v>
      </c>
      <c r="I84" s="160" t="e">
        <f>H84*#REF!</f>
        <v>#REF!</v>
      </c>
      <c r="J84" s="114"/>
      <c r="K84" s="168" t="s">
        <v>320</v>
      </c>
      <c r="L84" s="159"/>
    </row>
    <row r="85" spans="1:20" ht="43.5" outlineLevel="1" x14ac:dyDescent="0.35">
      <c r="A85" s="205" t="s">
        <v>310</v>
      </c>
      <c r="B85" s="161" t="s">
        <v>212</v>
      </c>
      <c r="C85" s="161"/>
      <c r="D85" s="161"/>
      <c r="E85" s="158"/>
      <c r="F85" s="158">
        <v>6</v>
      </c>
      <c r="G85" s="158">
        <v>1</v>
      </c>
      <c r="H85" s="159">
        <f>G85*F85</f>
        <v>6</v>
      </c>
      <c r="I85" s="160" t="e">
        <f>H85*#REF!</f>
        <v>#REF!</v>
      </c>
      <c r="J85" s="114"/>
      <c r="K85" s="168"/>
      <c r="L85" s="159"/>
    </row>
    <row r="86" spans="1:20" ht="29" outlineLevel="1" x14ac:dyDescent="0.35">
      <c r="A86" s="151" t="s">
        <v>208</v>
      </c>
      <c r="B86" s="154" t="s">
        <v>291</v>
      </c>
      <c r="C86" s="256">
        <f>SUM(C87)</f>
        <v>5</v>
      </c>
      <c r="D86" s="154"/>
      <c r="E86" s="2"/>
      <c r="F86" s="2"/>
      <c r="G86" s="2"/>
      <c r="H86" s="152">
        <f>SUM(H87)</f>
        <v>28</v>
      </c>
      <c r="I86" s="153" t="e">
        <f>SUM(I87)</f>
        <v>#REF!</v>
      </c>
      <c r="J86" s="114"/>
      <c r="K86" s="16" t="s">
        <v>223</v>
      </c>
      <c r="L86" s="17"/>
    </row>
    <row r="87" spans="1:20" ht="29" outlineLevel="1" x14ac:dyDescent="0.35">
      <c r="A87" s="150" t="s">
        <v>311</v>
      </c>
      <c r="B87" s="161" t="s">
        <v>192</v>
      </c>
      <c r="C87" s="236">
        <v>5</v>
      </c>
      <c r="D87" s="158">
        <v>0.7</v>
      </c>
      <c r="E87" s="158">
        <f>ROUND(C87*D87,0)</f>
        <v>4</v>
      </c>
      <c r="F87" s="158">
        <f>E87*7</f>
        <v>28</v>
      </c>
      <c r="G87" s="158">
        <v>1</v>
      </c>
      <c r="H87" s="159">
        <f>G87*F87</f>
        <v>28</v>
      </c>
      <c r="I87" s="160" t="e">
        <f>H87*#REF!</f>
        <v>#REF!</v>
      </c>
      <c r="J87" s="114"/>
      <c r="K87" s="168" t="s">
        <v>320</v>
      </c>
      <c r="L87" s="159"/>
    </row>
    <row r="88" spans="1:20" outlineLevel="1" x14ac:dyDescent="0.35">
      <c r="A88" s="151" t="s">
        <v>312</v>
      </c>
      <c r="B88" s="154" t="s">
        <v>322</v>
      </c>
      <c r="C88" s="154"/>
      <c r="D88" s="154"/>
      <c r="E88" s="2">
        <v>15</v>
      </c>
      <c r="F88" s="2"/>
      <c r="G88" s="2"/>
      <c r="H88" s="152">
        <f>E88*6</f>
        <v>90</v>
      </c>
      <c r="I88" s="153" t="e">
        <f>H88*#REF!</f>
        <v>#REF!</v>
      </c>
      <c r="J88" s="114"/>
      <c r="K88" s="16" t="s">
        <v>65</v>
      </c>
      <c r="L88" s="17"/>
    </row>
    <row r="89" spans="1:20" x14ac:dyDescent="0.35">
      <c r="A89" s="40" t="s">
        <v>26</v>
      </c>
      <c r="B89" s="41" t="s">
        <v>63</v>
      </c>
      <c r="C89" s="41"/>
      <c r="D89" s="41"/>
      <c r="E89" s="104"/>
      <c r="F89" s="104"/>
      <c r="G89" s="104"/>
      <c r="H89" s="104">
        <f>SUM(H90,H93)</f>
        <v>130</v>
      </c>
      <c r="I89" s="104" t="e">
        <f>SUM(I90,I93,#REF!,#REF!)</f>
        <v>#REF!</v>
      </c>
      <c r="J89" s="104">
        <f>SUM(J90,J93)</f>
        <v>0</v>
      </c>
      <c r="K89" s="42"/>
      <c r="L89" s="68"/>
      <c r="M89" s="13"/>
    </row>
    <row r="90" spans="1:20" outlineLevel="1" x14ac:dyDescent="0.35">
      <c r="A90" s="162" t="s">
        <v>27</v>
      </c>
      <c r="B90" s="163" t="s">
        <v>214</v>
      </c>
      <c r="C90" s="163"/>
      <c r="D90" s="163"/>
      <c r="E90" s="43"/>
      <c r="F90" s="43"/>
      <c r="G90" s="43"/>
      <c r="H90" s="69">
        <v>60</v>
      </c>
      <c r="I90" s="105" t="e">
        <f>H90*#REF!</f>
        <v>#REF!</v>
      </c>
      <c r="J90" s="114"/>
      <c r="K90" s="44" t="s">
        <v>117</v>
      </c>
      <c r="L90" s="69" t="s">
        <v>71</v>
      </c>
    </row>
    <row r="91" spans="1:20" outlineLevel="1" x14ac:dyDescent="0.35">
      <c r="A91" s="208"/>
      <c r="B91" s="206" t="s">
        <v>113</v>
      </c>
      <c r="C91" s="206"/>
      <c r="D91" s="206"/>
      <c r="E91" s="207">
        <v>2</v>
      </c>
      <c r="F91" s="207">
        <v>4</v>
      </c>
      <c r="G91" s="207">
        <v>5</v>
      </c>
      <c r="H91" s="208">
        <f>G91*F91</f>
        <v>20</v>
      </c>
      <c r="I91" s="166" t="e">
        <f>H91*#REF!</f>
        <v>#REF!</v>
      </c>
      <c r="J91" s="114"/>
      <c r="K91" s="209"/>
      <c r="L91" s="208"/>
    </row>
    <row r="92" spans="1:20" outlineLevel="1" x14ac:dyDescent="0.35">
      <c r="A92" s="208"/>
      <c r="B92" s="206" t="s">
        <v>114</v>
      </c>
      <c r="C92" s="206"/>
      <c r="D92" s="206"/>
      <c r="E92" s="207">
        <v>4</v>
      </c>
      <c r="F92" s="207">
        <v>8</v>
      </c>
      <c r="G92" s="207">
        <v>5</v>
      </c>
      <c r="H92" s="208">
        <f>G92*F92</f>
        <v>40</v>
      </c>
      <c r="I92" s="166" t="e">
        <f>H92*#REF!</f>
        <v>#REF!</v>
      </c>
      <c r="J92" s="114"/>
      <c r="K92" s="209"/>
      <c r="L92" s="208"/>
    </row>
    <row r="93" spans="1:20" outlineLevel="1" x14ac:dyDescent="0.35">
      <c r="A93" s="162" t="s">
        <v>28</v>
      </c>
      <c r="B93" s="163" t="s">
        <v>215</v>
      </c>
      <c r="C93" s="163"/>
      <c r="D93" s="163"/>
      <c r="E93" s="43"/>
      <c r="F93" s="43"/>
      <c r="G93" s="43"/>
      <c r="H93" s="164">
        <f>SUM(H94:H95)</f>
        <v>70</v>
      </c>
      <c r="I93" s="165" t="e">
        <f>SUM(I94:I95)</f>
        <v>#REF!</v>
      </c>
      <c r="J93" s="114"/>
      <c r="K93" s="44" t="s">
        <v>117</v>
      </c>
      <c r="L93" s="69" t="s">
        <v>71</v>
      </c>
    </row>
    <row r="94" spans="1:20" outlineLevel="1" x14ac:dyDescent="0.35">
      <c r="A94" s="208"/>
      <c r="B94" s="206" t="s">
        <v>115</v>
      </c>
      <c r="C94" s="206"/>
      <c r="D94" s="206"/>
      <c r="E94" s="207">
        <v>8</v>
      </c>
      <c r="F94" s="207">
        <v>20</v>
      </c>
      <c r="G94" s="207">
        <v>1</v>
      </c>
      <c r="H94" s="208">
        <f>G94*F94</f>
        <v>20</v>
      </c>
      <c r="I94" s="166" t="e">
        <f>H94*#REF!</f>
        <v>#REF!</v>
      </c>
      <c r="J94" s="114"/>
      <c r="K94" s="209"/>
      <c r="L94" s="208"/>
    </row>
    <row r="95" spans="1:20" outlineLevel="1" x14ac:dyDescent="0.35">
      <c r="A95" s="208"/>
      <c r="B95" s="206" t="s">
        <v>116</v>
      </c>
      <c r="C95" s="206"/>
      <c r="D95" s="206"/>
      <c r="E95" s="207">
        <v>10</v>
      </c>
      <c r="F95" s="207">
        <v>25</v>
      </c>
      <c r="G95" s="230">
        <v>2</v>
      </c>
      <c r="H95" s="208">
        <f>G95*F95</f>
        <v>50</v>
      </c>
      <c r="I95" s="166" t="e">
        <f>H95*#REF!</f>
        <v>#REF!</v>
      </c>
      <c r="J95" s="114"/>
      <c r="K95" s="209"/>
      <c r="L95" s="208"/>
    </row>
    <row r="96" spans="1:20" x14ac:dyDescent="0.35">
      <c r="A96" s="37" t="s">
        <v>29</v>
      </c>
      <c r="B96" s="38" t="s">
        <v>67</v>
      </c>
      <c r="C96" s="38"/>
      <c r="D96" s="38"/>
      <c r="E96" s="37"/>
      <c r="F96" s="37"/>
      <c r="G96" s="37"/>
      <c r="H96" s="106">
        <f>SUM(H97:H101)</f>
        <v>99</v>
      </c>
      <c r="I96" s="107" t="e">
        <f>SUM(I97:I101)</f>
        <v>#REF!</v>
      </c>
      <c r="J96" s="106">
        <f>SUM(J97:J101)</f>
        <v>0</v>
      </c>
      <c r="K96" s="39"/>
      <c r="L96" s="70"/>
      <c r="N96" s="8"/>
    </row>
    <row r="97" spans="1:13" outlineLevel="1" x14ac:dyDescent="0.35">
      <c r="A97" s="45" t="s">
        <v>30</v>
      </c>
      <c r="B97" s="46" t="s">
        <v>68</v>
      </c>
      <c r="C97" s="46"/>
      <c r="D97" s="46"/>
      <c r="E97" s="45">
        <v>100</v>
      </c>
      <c r="F97" s="45">
        <v>0.2</v>
      </c>
      <c r="G97" s="45">
        <v>1</v>
      </c>
      <c r="H97" s="71">
        <f>F97*E97*G97</f>
        <v>20</v>
      </c>
      <c r="I97" s="108" t="e">
        <f>H97*#REF!</f>
        <v>#REF!</v>
      </c>
      <c r="J97" s="114"/>
      <c r="K97" s="47" t="s">
        <v>73</v>
      </c>
      <c r="L97" s="71" t="s">
        <v>71</v>
      </c>
    </row>
    <row r="98" spans="1:13" outlineLevel="1" x14ac:dyDescent="0.35">
      <c r="A98" s="45" t="s">
        <v>31</v>
      </c>
      <c r="B98" s="46" t="s">
        <v>216</v>
      </c>
      <c r="C98" s="46"/>
      <c r="D98" s="46"/>
      <c r="E98" s="45"/>
      <c r="F98" s="45">
        <v>6</v>
      </c>
      <c r="G98" s="45">
        <v>4</v>
      </c>
      <c r="H98" s="71">
        <f>G98*F98</f>
        <v>24</v>
      </c>
      <c r="I98" s="108" t="e">
        <f>H98*#REF!</f>
        <v>#REF!</v>
      </c>
      <c r="J98" s="114"/>
      <c r="K98" s="47" t="s">
        <v>72</v>
      </c>
      <c r="L98" s="71" t="s">
        <v>71</v>
      </c>
    </row>
    <row r="99" spans="1:13" outlineLevel="1" x14ac:dyDescent="0.35">
      <c r="A99" s="45" t="s">
        <v>32</v>
      </c>
      <c r="B99" s="46" t="s">
        <v>69</v>
      </c>
      <c r="C99" s="46"/>
      <c r="D99" s="46"/>
      <c r="E99" s="45"/>
      <c r="F99" s="45">
        <v>15</v>
      </c>
      <c r="G99" s="45">
        <v>2</v>
      </c>
      <c r="H99" s="71">
        <v>30</v>
      </c>
      <c r="I99" s="108" t="e">
        <f>H99*#REF!</f>
        <v>#REF!</v>
      </c>
      <c r="J99" s="114"/>
      <c r="K99" s="48" t="s">
        <v>74</v>
      </c>
      <c r="L99" s="71" t="s">
        <v>71</v>
      </c>
    </row>
    <row r="100" spans="1:13" outlineLevel="1" x14ac:dyDescent="0.35">
      <c r="A100" s="45" t="s">
        <v>33</v>
      </c>
      <c r="B100" s="46" t="s">
        <v>60</v>
      </c>
      <c r="C100" s="46"/>
      <c r="D100" s="46"/>
      <c r="E100" s="45">
        <v>2</v>
      </c>
      <c r="F100" s="45"/>
      <c r="G100" s="45"/>
      <c r="H100" s="71">
        <v>10</v>
      </c>
      <c r="I100" s="108" t="e">
        <f>H100*#REF!</f>
        <v>#REF!</v>
      </c>
      <c r="J100" s="114"/>
      <c r="K100" s="48" t="s">
        <v>81</v>
      </c>
      <c r="L100" s="71" t="s">
        <v>71</v>
      </c>
    </row>
    <row r="101" spans="1:13" outlineLevel="1" x14ac:dyDescent="0.35">
      <c r="A101" s="45" t="s">
        <v>155</v>
      </c>
      <c r="B101" s="46" t="s">
        <v>59</v>
      </c>
      <c r="C101" s="46"/>
      <c r="D101" s="46"/>
      <c r="E101" s="45"/>
      <c r="F101" s="45"/>
      <c r="G101" s="45"/>
      <c r="H101" s="71">
        <v>15</v>
      </c>
      <c r="I101" s="108" t="e">
        <f>H101*#REF!</f>
        <v>#REF!</v>
      </c>
      <c r="J101" s="114"/>
      <c r="K101" s="48" t="s">
        <v>82</v>
      </c>
      <c r="L101" s="71" t="s">
        <v>71</v>
      </c>
    </row>
    <row r="102" spans="1:13" ht="5.5" customHeight="1" x14ac:dyDescent="0.35"/>
    <row r="103" spans="1:13" x14ac:dyDescent="0.35">
      <c r="A103" s="96" t="s">
        <v>143</v>
      </c>
      <c r="B103" s="49"/>
      <c r="C103" s="49"/>
      <c r="D103" s="49"/>
      <c r="E103" s="182"/>
      <c r="F103" s="182"/>
      <c r="G103" s="182"/>
      <c r="H103" s="183">
        <f>SUM(H104,H106,H108)</f>
        <v>977.6</v>
      </c>
      <c r="I103" s="183" t="e">
        <f>SUM(I104,I106,I108)</f>
        <v>#REF!</v>
      </c>
      <c r="J103" s="183">
        <f>SUM(J104,J106,J108)</f>
        <v>0</v>
      </c>
      <c r="K103" s="184"/>
      <c r="L103" s="72"/>
    </row>
    <row r="104" spans="1:13" x14ac:dyDescent="0.35">
      <c r="A104" s="59" t="s">
        <v>34</v>
      </c>
      <c r="B104" s="60" t="s">
        <v>103</v>
      </c>
      <c r="C104" s="60"/>
      <c r="D104" s="60"/>
      <c r="E104" s="59"/>
      <c r="F104" s="59"/>
      <c r="G104" s="59"/>
      <c r="H104" s="181">
        <f>SUM(H105:H105)</f>
        <v>33.700000000000003</v>
      </c>
      <c r="I104" s="181" t="e">
        <f>SUM(I105:I105)</f>
        <v>#REF!</v>
      </c>
      <c r="J104" s="181">
        <f>SUM(J105:J105)</f>
        <v>0</v>
      </c>
      <c r="K104" s="50"/>
      <c r="L104" s="73"/>
    </row>
    <row r="105" spans="1:13" outlineLevel="1" x14ac:dyDescent="0.35">
      <c r="A105" s="55" t="s">
        <v>35</v>
      </c>
      <c r="B105" s="56" t="s">
        <v>219</v>
      </c>
      <c r="C105" s="56"/>
      <c r="D105" s="56"/>
      <c r="E105" s="55">
        <f>ROUNDUP((H105)/F105,0)</f>
        <v>5</v>
      </c>
      <c r="F105" s="55">
        <v>7</v>
      </c>
      <c r="G105" s="55"/>
      <c r="H105" s="109">
        <f>16.3+17.4</f>
        <v>33.700000000000003</v>
      </c>
      <c r="I105" s="109" t="e">
        <f>H105*#REF!</f>
        <v>#REF!</v>
      </c>
      <c r="J105" s="114"/>
      <c r="K105" s="57"/>
      <c r="L105" s="74"/>
    </row>
    <row r="106" spans="1:13" x14ac:dyDescent="0.35">
      <c r="A106" s="84" t="s">
        <v>40</v>
      </c>
      <c r="B106" s="85" t="s">
        <v>104</v>
      </c>
      <c r="C106" s="85"/>
      <c r="D106" s="85"/>
      <c r="E106" s="84"/>
      <c r="F106" s="84"/>
      <c r="G106" s="84"/>
      <c r="H106" s="180">
        <f>SUM(H107:H107)</f>
        <v>51.900000000000006</v>
      </c>
      <c r="I106" s="180" t="e">
        <f>SUM(I107:I107)</f>
        <v>#REF!</v>
      </c>
      <c r="J106" s="180">
        <f>SUM(J107:J107)</f>
        <v>0</v>
      </c>
      <c r="K106" s="86"/>
      <c r="L106" s="87"/>
    </row>
    <row r="107" spans="1:13" outlineLevel="1" x14ac:dyDescent="0.35">
      <c r="A107" s="88" t="s">
        <v>43</v>
      </c>
      <c r="B107" s="89" t="s">
        <v>218</v>
      </c>
      <c r="C107" s="89"/>
      <c r="D107" s="89"/>
      <c r="E107" s="52">
        <f>ROUNDUP((H107)/F107,0)</f>
        <v>8</v>
      </c>
      <c r="F107" s="88">
        <v>7</v>
      </c>
      <c r="G107" s="88"/>
      <c r="H107" s="110">
        <f>25.6+26.3</f>
        <v>51.900000000000006</v>
      </c>
      <c r="I107" s="110" t="e">
        <f>H107*#REF!</f>
        <v>#REF!</v>
      </c>
      <c r="J107" s="114"/>
      <c r="K107" s="90"/>
      <c r="L107" s="91"/>
    </row>
    <row r="108" spans="1:13" x14ac:dyDescent="0.35">
      <c r="A108" s="61" t="s">
        <v>36</v>
      </c>
      <c r="B108" s="62" t="s">
        <v>102</v>
      </c>
      <c r="C108" s="62"/>
      <c r="D108" s="62"/>
      <c r="E108" s="61"/>
      <c r="F108" s="61"/>
      <c r="G108" s="61"/>
      <c r="H108" s="179">
        <f>SUM(H109:H109)</f>
        <v>892</v>
      </c>
      <c r="I108" s="179" t="e">
        <f>SUM(I109:I109)</f>
        <v>#REF!</v>
      </c>
      <c r="J108" s="179">
        <f>SUM(J109:J109)</f>
        <v>0</v>
      </c>
      <c r="K108" s="51"/>
      <c r="L108" s="75"/>
    </row>
    <row r="109" spans="1:13" outlineLevel="1" x14ac:dyDescent="0.35">
      <c r="A109" s="52" t="s">
        <v>110</v>
      </c>
      <c r="B109" s="53" t="s">
        <v>217</v>
      </c>
      <c r="C109" s="53"/>
      <c r="D109" s="53"/>
      <c r="E109" s="52">
        <f>ROUNDUP((H109)/F109,0)</f>
        <v>128</v>
      </c>
      <c r="F109" s="52">
        <v>7</v>
      </c>
      <c r="G109" s="52"/>
      <c r="H109" s="222">
        <f>872+20</f>
        <v>892</v>
      </c>
      <c r="I109" s="111" t="e">
        <f>H109*#REF!</f>
        <v>#REF!</v>
      </c>
      <c r="J109" s="114"/>
      <c r="K109" s="54" t="s">
        <v>230</v>
      </c>
      <c r="L109" s="76"/>
    </row>
    <row r="110" spans="1:13" ht="5.5" customHeight="1" x14ac:dyDescent="0.35"/>
    <row r="111" spans="1:13" ht="14.5" customHeight="1" x14ac:dyDescent="0.35">
      <c r="A111" s="268" t="s">
        <v>141</v>
      </c>
      <c r="B111" s="269"/>
      <c r="C111" s="237"/>
      <c r="D111" s="237"/>
      <c r="E111" s="20"/>
      <c r="F111" s="20"/>
      <c r="G111" s="20"/>
      <c r="H111" s="112">
        <f>SUM(H112:H114)</f>
        <v>222</v>
      </c>
      <c r="I111" s="112">
        <f>SUM(I114:I114)</f>
        <v>0</v>
      </c>
      <c r="J111" s="112">
        <f>SUM(J114:J114)</f>
        <v>0</v>
      </c>
      <c r="K111" s="28"/>
      <c r="L111" s="77"/>
      <c r="M111"/>
    </row>
    <row r="112" spans="1:13" ht="87" outlineLevel="1" x14ac:dyDescent="0.35">
      <c r="A112" s="7" t="s">
        <v>87</v>
      </c>
      <c r="B112" s="29" t="s">
        <v>70</v>
      </c>
      <c r="C112" s="29"/>
      <c r="D112" s="29"/>
      <c r="E112" s="19"/>
      <c r="F112" s="7"/>
      <c r="G112" s="7"/>
      <c r="H112" s="78">
        <f>(14+13+16.5+16.5+16+16)+(16.5+16.5+16+16)+(16.5+16.5+16+16)</f>
        <v>222</v>
      </c>
      <c r="I112" s="78"/>
      <c r="J112" s="114"/>
      <c r="K112" s="29" t="s">
        <v>290</v>
      </c>
      <c r="L112" s="78"/>
      <c r="M112"/>
    </row>
    <row r="113" spans="1:13" ht="29" outlineLevel="1" x14ac:dyDescent="0.35">
      <c r="A113" s="7" t="s">
        <v>109</v>
      </c>
      <c r="B113" s="29" t="s">
        <v>227</v>
      </c>
      <c r="C113" s="29"/>
      <c r="D113" s="29"/>
      <c r="E113" s="19"/>
      <c r="F113" s="7"/>
      <c r="G113" s="7"/>
      <c r="H113" s="78" t="s">
        <v>61</v>
      </c>
      <c r="I113" s="78" t="s">
        <v>61</v>
      </c>
      <c r="J113" s="114"/>
      <c r="K113" s="29" t="s">
        <v>228</v>
      </c>
      <c r="L113" s="78"/>
      <c r="M113"/>
    </row>
    <row r="114" spans="1:13" ht="29" outlineLevel="1" x14ac:dyDescent="0.35">
      <c r="A114" s="7" t="s">
        <v>119</v>
      </c>
      <c r="B114" s="29" t="s">
        <v>86</v>
      </c>
      <c r="C114" s="29"/>
      <c r="D114" s="29"/>
      <c r="E114" s="19"/>
      <c r="F114" s="7"/>
      <c r="G114" s="7"/>
      <c r="H114" s="78" t="s">
        <v>61</v>
      </c>
      <c r="I114" s="78" t="s">
        <v>61</v>
      </c>
      <c r="J114" s="114"/>
      <c r="K114" s="29"/>
      <c r="L114" s="78"/>
      <c r="M114"/>
    </row>
    <row r="115" spans="1:13" ht="5.5" customHeight="1" x14ac:dyDescent="0.35"/>
    <row r="116" spans="1:13" ht="14.5" customHeight="1" x14ac:dyDescent="0.35">
      <c r="A116" s="234" t="s">
        <v>50</v>
      </c>
      <c r="B116" s="235"/>
      <c r="C116" s="235"/>
      <c r="D116" s="235"/>
      <c r="E116" s="4"/>
      <c r="F116" s="4"/>
      <c r="G116" s="4"/>
      <c r="H116" s="79"/>
      <c r="I116" s="113"/>
      <c r="J116" s="113">
        <f>SUM(J118:J125)</f>
        <v>365</v>
      </c>
      <c r="K116" s="30"/>
      <c r="L116" s="79"/>
    </row>
    <row r="117" spans="1:13" ht="29" outlineLevel="1" x14ac:dyDescent="0.35">
      <c r="A117" s="3" t="s">
        <v>48</v>
      </c>
      <c r="B117" s="24" t="s">
        <v>134</v>
      </c>
      <c r="C117" s="24"/>
      <c r="D117" s="24"/>
      <c r="E117" s="3" t="s">
        <v>118</v>
      </c>
      <c r="F117" s="12"/>
      <c r="G117" s="19"/>
      <c r="H117" s="114"/>
      <c r="I117" s="114"/>
      <c r="J117" s="115" t="s">
        <v>118</v>
      </c>
      <c r="K117" s="31" t="s">
        <v>139</v>
      </c>
      <c r="L117" s="21" t="s">
        <v>51</v>
      </c>
    </row>
    <row r="118" spans="1:13" ht="43.5" outlineLevel="1" x14ac:dyDescent="0.35">
      <c r="A118" s="3" t="s">
        <v>142</v>
      </c>
      <c r="B118" s="24" t="s">
        <v>125</v>
      </c>
      <c r="C118" s="24"/>
      <c r="D118" s="24"/>
      <c r="E118" s="3"/>
      <c r="F118" s="12"/>
      <c r="G118" s="19"/>
      <c r="H118" s="114"/>
      <c r="I118" s="114"/>
      <c r="J118" s="115" t="s">
        <v>172</v>
      </c>
      <c r="K118" s="31" t="s">
        <v>138</v>
      </c>
      <c r="L118" s="21" t="s">
        <v>51</v>
      </c>
    </row>
    <row r="119" spans="1:13" ht="43.5" outlineLevel="1" x14ac:dyDescent="0.35">
      <c r="A119" s="3" t="s">
        <v>156</v>
      </c>
      <c r="B119" s="24" t="s">
        <v>126</v>
      </c>
      <c r="C119" s="24"/>
      <c r="D119" s="24"/>
      <c r="E119" s="3"/>
      <c r="F119" s="12"/>
      <c r="G119" s="19"/>
      <c r="H119" s="114"/>
      <c r="I119" s="114"/>
      <c r="J119" s="115" t="s">
        <v>172</v>
      </c>
      <c r="K119" s="31" t="s">
        <v>140</v>
      </c>
      <c r="L119" s="21" t="s">
        <v>51</v>
      </c>
    </row>
    <row r="120" spans="1:13" ht="43.5" outlineLevel="1" x14ac:dyDescent="0.35">
      <c r="A120" s="3" t="s">
        <v>157</v>
      </c>
      <c r="B120" s="24" t="s">
        <v>133</v>
      </c>
      <c r="C120" s="24"/>
      <c r="D120" s="24"/>
      <c r="E120" s="3">
        <v>60</v>
      </c>
      <c r="F120" s="12"/>
      <c r="G120" s="19"/>
      <c r="H120" s="114"/>
      <c r="I120" s="114"/>
      <c r="J120" s="115">
        <f>E120*2.5</f>
        <v>150</v>
      </c>
      <c r="K120" s="31" t="s">
        <v>173</v>
      </c>
      <c r="L120" s="21" t="s">
        <v>51</v>
      </c>
    </row>
    <row r="121" spans="1:13" ht="29" outlineLevel="1" x14ac:dyDescent="0.35">
      <c r="A121" s="3" t="s">
        <v>158</v>
      </c>
      <c r="B121" s="24" t="s">
        <v>170</v>
      </c>
      <c r="C121" s="24"/>
      <c r="D121" s="24"/>
      <c r="E121" s="3"/>
      <c r="F121" s="12"/>
      <c r="G121" s="19"/>
      <c r="H121" s="114"/>
      <c r="I121" s="214"/>
      <c r="J121" s="115">
        <v>60</v>
      </c>
      <c r="K121" s="31" t="s">
        <v>174</v>
      </c>
      <c r="L121" s="21" t="s">
        <v>51</v>
      </c>
    </row>
    <row r="122" spans="1:13" ht="29" outlineLevel="1" x14ac:dyDescent="0.35">
      <c r="A122" s="3" t="s">
        <v>159</v>
      </c>
      <c r="B122" s="24" t="s">
        <v>80</v>
      </c>
      <c r="C122" s="24"/>
      <c r="D122" s="24"/>
      <c r="E122" s="3"/>
      <c r="F122" s="12"/>
      <c r="G122" s="19"/>
      <c r="H122" s="114"/>
      <c r="I122" s="114"/>
      <c r="J122" s="21">
        <v>20</v>
      </c>
      <c r="K122" s="80" t="s">
        <v>89</v>
      </c>
      <c r="L122" s="21" t="s">
        <v>51</v>
      </c>
    </row>
    <row r="123" spans="1:13" outlineLevel="1" x14ac:dyDescent="0.35">
      <c r="A123" s="3" t="s">
        <v>160</v>
      </c>
      <c r="B123" s="24" t="s">
        <v>169</v>
      </c>
      <c r="C123" s="24"/>
      <c r="D123" s="24"/>
      <c r="E123" s="3"/>
      <c r="F123" s="12"/>
      <c r="G123" s="19"/>
      <c r="H123" s="114"/>
      <c r="I123" s="114"/>
      <c r="J123" s="115">
        <v>135</v>
      </c>
      <c r="K123" s="80" t="s">
        <v>175</v>
      </c>
      <c r="L123" s="21" t="s">
        <v>51</v>
      </c>
    </row>
    <row r="124" spans="1:13" ht="29" outlineLevel="1" x14ac:dyDescent="0.35">
      <c r="A124" s="3" t="s">
        <v>161</v>
      </c>
      <c r="B124" s="24" t="s">
        <v>79</v>
      </c>
      <c r="C124" s="24"/>
      <c r="D124" s="24"/>
      <c r="E124" s="3"/>
      <c r="F124" s="12"/>
      <c r="G124" s="19"/>
      <c r="H124" s="114"/>
      <c r="I124" s="114"/>
      <c r="J124" s="21" t="s">
        <v>61</v>
      </c>
      <c r="K124" s="80"/>
      <c r="L124" s="21" t="s">
        <v>51</v>
      </c>
    </row>
    <row r="125" spans="1:13" ht="29" outlineLevel="1" x14ac:dyDescent="0.35">
      <c r="A125" s="3" t="s">
        <v>171</v>
      </c>
      <c r="B125" s="24" t="s">
        <v>83</v>
      </c>
      <c r="C125" s="24"/>
      <c r="D125" s="24"/>
      <c r="E125" s="3"/>
      <c r="F125" s="12"/>
      <c r="G125" s="19"/>
      <c r="H125" s="114"/>
      <c r="I125" s="114"/>
      <c r="J125" s="21" t="s">
        <v>61</v>
      </c>
      <c r="K125" s="31" t="s">
        <v>132</v>
      </c>
      <c r="L125" s="21" t="s">
        <v>51</v>
      </c>
    </row>
    <row r="126" spans="1:13" x14ac:dyDescent="0.35">
      <c r="A126" s="141"/>
      <c r="B126" s="144" t="s">
        <v>39</v>
      </c>
      <c r="C126" s="141"/>
      <c r="D126" s="141"/>
      <c r="E126" s="142"/>
      <c r="F126" s="143"/>
      <c r="H126" s="145">
        <f>SUM(H8,H32,H103,H111,H116)</f>
        <v>3996.11</v>
      </c>
      <c r="I126" s="146"/>
      <c r="J126" s="146"/>
      <c r="K126" s="139"/>
      <c r="L126" s="140"/>
      <c r="M126" s="15"/>
    </row>
    <row r="127" spans="1:13" x14ac:dyDescent="0.35">
      <c r="A127" s="141"/>
      <c r="B127" s="144" t="s">
        <v>88</v>
      </c>
      <c r="C127" s="141"/>
      <c r="D127" s="141"/>
      <c r="E127" s="142"/>
      <c r="F127" s="143"/>
      <c r="H127" s="146"/>
      <c r="I127" s="145" t="e">
        <f>SUM(I8,I32,I103,#REF!)</f>
        <v>#REF!</v>
      </c>
      <c r="J127" s="146"/>
      <c r="K127" s="139"/>
      <c r="L127" s="140"/>
      <c r="M127" s="15"/>
    </row>
    <row r="128" spans="1:13" x14ac:dyDescent="0.35">
      <c r="A128" s="141"/>
      <c r="B128" s="149" t="s">
        <v>41</v>
      </c>
      <c r="C128" s="141"/>
      <c r="D128" s="141"/>
      <c r="E128" s="147"/>
      <c r="F128" s="148"/>
      <c r="H128" s="146"/>
      <c r="I128" s="146"/>
      <c r="J128" s="145">
        <f>SUM(J8,J31,J103,J111,J116)</f>
        <v>365</v>
      </c>
      <c r="K128" s="139"/>
      <c r="L128" s="140"/>
      <c r="M128" s="15"/>
    </row>
    <row r="131" spans="1:20" s="9" customFormat="1" x14ac:dyDescent="0.35">
      <c r="A131"/>
      <c r="B131" s="9" t="s">
        <v>162</v>
      </c>
      <c r="E131" t="e">
        <f>(E13-1)*G13+(E14-1)*G14+E17*G17+E18*G18+E22*G22+E23*G23+E24*G24+E29</f>
        <v>#VALUE!</v>
      </c>
      <c r="F131"/>
      <c r="G131" s="116"/>
      <c r="K131" s="32"/>
      <c r="L131" s="14"/>
      <c r="N131"/>
      <c r="O131"/>
      <c r="P131"/>
      <c r="Q131"/>
      <c r="R131"/>
      <c r="S131"/>
      <c r="T131"/>
    </row>
    <row r="132" spans="1:20" x14ac:dyDescent="0.35">
      <c r="B132" s="9" t="s">
        <v>229</v>
      </c>
    </row>
    <row r="1047385" spans="12:14" x14ac:dyDescent="0.35">
      <c r="L1047385" s="32"/>
      <c r="N1047385" s="9"/>
    </row>
    <row r="1047386" spans="12:14" x14ac:dyDescent="0.35">
      <c r="L1047386" s="32"/>
      <c r="N1047386" s="9"/>
    </row>
    <row r="1047387" spans="12:14" x14ac:dyDescent="0.35">
      <c r="L1047387" s="32"/>
      <c r="N1047387" s="9"/>
    </row>
    <row r="1047388" spans="12:14" x14ac:dyDescent="0.35">
      <c r="L1047388" s="32"/>
      <c r="N1047388" s="9"/>
    </row>
    <row r="1047389" spans="12:14" x14ac:dyDescent="0.35">
      <c r="L1047389" s="32"/>
      <c r="N1047389" s="9"/>
    </row>
    <row r="1047390" spans="12:14" x14ac:dyDescent="0.35">
      <c r="L1047390" s="32"/>
      <c r="N1047390" s="9"/>
    </row>
    <row r="1047391" spans="12:14" x14ac:dyDescent="0.35">
      <c r="L1047391" s="32"/>
      <c r="N1047391" s="9"/>
    </row>
    <row r="1047392" spans="12:14" x14ac:dyDescent="0.35">
      <c r="L1047392" s="32"/>
      <c r="N1047392" s="9"/>
    </row>
    <row r="1047393" spans="12:14" x14ac:dyDescent="0.35">
      <c r="L1047393" s="32"/>
      <c r="N1047393" s="9"/>
    </row>
    <row r="1047394" spans="12:14" x14ac:dyDescent="0.35">
      <c r="L1047394" s="32"/>
      <c r="N1047394" s="9"/>
    </row>
    <row r="1047395" spans="12:14" x14ac:dyDescent="0.35">
      <c r="L1047395" s="32"/>
      <c r="N1047395" s="9"/>
    </row>
    <row r="1047396" spans="12:14" x14ac:dyDescent="0.35">
      <c r="L1047396" s="32"/>
      <c r="N1047396" s="9"/>
    </row>
    <row r="1047397" spans="12:14" x14ac:dyDescent="0.35">
      <c r="L1047397" s="32"/>
      <c r="N1047397" s="9"/>
    </row>
    <row r="1047398" spans="12:14" x14ac:dyDescent="0.35">
      <c r="L1047398" s="32"/>
      <c r="N1047398" s="9"/>
    </row>
    <row r="1047399" spans="12:14" x14ac:dyDescent="0.35">
      <c r="L1047399" s="32"/>
      <c r="N1047399" s="9"/>
    </row>
    <row r="1047400" spans="12:14" x14ac:dyDescent="0.35">
      <c r="L1047400" s="32"/>
      <c r="N1047400" s="9"/>
    </row>
    <row r="1047401" spans="12:14" x14ac:dyDescent="0.35">
      <c r="L1047401" s="32"/>
      <c r="N1047401" s="9"/>
    </row>
    <row r="1047402" spans="12:14" x14ac:dyDescent="0.35">
      <c r="L1047402" s="32"/>
      <c r="N1047402" s="9"/>
    </row>
    <row r="1047403" spans="12:14" x14ac:dyDescent="0.35">
      <c r="L1047403" s="32"/>
      <c r="N1047403" s="9"/>
    </row>
    <row r="1047404" spans="12:14" x14ac:dyDescent="0.35">
      <c r="L1047404" s="32"/>
      <c r="N1047404" s="9"/>
    </row>
    <row r="1047405" spans="12:14" x14ac:dyDescent="0.35">
      <c r="L1047405" s="32"/>
      <c r="N1047405" s="9"/>
    </row>
    <row r="1047406" spans="12:14" x14ac:dyDescent="0.35">
      <c r="L1047406" s="32"/>
      <c r="N1047406" s="9"/>
    </row>
    <row r="1047407" spans="12:14" x14ac:dyDescent="0.35">
      <c r="L1047407" s="32"/>
      <c r="N1047407" s="9"/>
    </row>
    <row r="1047408" spans="12:14" x14ac:dyDescent="0.35">
      <c r="L1047408" s="32"/>
      <c r="N1047408" s="9"/>
    </row>
    <row r="1047409" spans="12:14" x14ac:dyDescent="0.35">
      <c r="L1047409" s="32"/>
      <c r="N1047409" s="9"/>
    </row>
    <row r="1047410" spans="12:14" x14ac:dyDescent="0.35">
      <c r="L1047410" s="32"/>
      <c r="N1047410" s="9"/>
    </row>
    <row r="1047411" spans="12:14" x14ac:dyDescent="0.35">
      <c r="L1047411" s="32"/>
      <c r="N1047411" s="9"/>
    </row>
    <row r="1047412" spans="12:14" x14ac:dyDescent="0.35">
      <c r="L1047412" s="32"/>
      <c r="N1047412" s="9"/>
    </row>
    <row r="1047413" spans="12:14" x14ac:dyDescent="0.35">
      <c r="L1047413" s="32"/>
      <c r="N1047413" s="9"/>
    </row>
    <row r="1047414" spans="12:14" x14ac:dyDescent="0.35">
      <c r="L1047414" s="32"/>
      <c r="N1047414" s="9"/>
    </row>
    <row r="1047415" spans="12:14" x14ac:dyDescent="0.35">
      <c r="L1047415" s="32"/>
      <c r="N1047415" s="9"/>
    </row>
    <row r="1047416" spans="12:14" x14ac:dyDescent="0.35">
      <c r="L1047416" s="32"/>
      <c r="N1047416" s="9"/>
    </row>
    <row r="1047417" spans="12:14" x14ac:dyDescent="0.35">
      <c r="L1047417" s="32"/>
      <c r="N1047417" s="9"/>
    </row>
    <row r="1047418" spans="12:14" x14ac:dyDescent="0.35">
      <c r="L1047418" s="32"/>
      <c r="N1047418" s="9"/>
    </row>
    <row r="1047419" spans="12:14" x14ac:dyDescent="0.35">
      <c r="L1047419" s="32"/>
      <c r="N1047419" s="9"/>
    </row>
    <row r="1047420" spans="12:14" x14ac:dyDescent="0.35">
      <c r="L1047420" s="32"/>
      <c r="N1047420" s="9"/>
    </row>
    <row r="1047421" spans="12:14" x14ac:dyDescent="0.35">
      <c r="L1047421" s="32"/>
      <c r="N1047421" s="9"/>
    </row>
    <row r="1047422" spans="12:14" x14ac:dyDescent="0.35">
      <c r="L1047422" s="32"/>
      <c r="N1047422" s="9"/>
    </row>
    <row r="1047423" spans="12:14" x14ac:dyDescent="0.35">
      <c r="L1047423" s="32"/>
      <c r="N1047423" s="9"/>
    </row>
    <row r="1047424" spans="12:14" x14ac:dyDescent="0.35">
      <c r="L1047424" s="32"/>
      <c r="N1047424" s="9"/>
    </row>
    <row r="1047425" spans="12:14" x14ac:dyDescent="0.35">
      <c r="L1047425" s="32"/>
      <c r="N1047425" s="9"/>
    </row>
    <row r="1047426" spans="12:14" x14ac:dyDescent="0.35">
      <c r="L1047426" s="32"/>
      <c r="N1047426" s="9"/>
    </row>
    <row r="1047427" spans="12:14" x14ac:dyDescent="0.35">
      <c r="L1047427" s="32"/>
      <c r="N1047427" s="9"/>
    </row>
    <row r="1047428" spans="12:14" x14ac:dyDescent="0.35">
      <c r="L1047428" s="32"/>
      <c r="N1047428" s="9"/>
    </row>
    <row r="1047429" spans="12:14" x14ac:dyDescent="0.35">
      <c r="L1047429" s="32"/>
      <c r="N1047429" s="9"/>
    </row>
    <row r="1047430" spans="12:14" x14ac:dyDescent="0.35">
      <c r="L1047430" s="32"/>
      <c r="N1047430" s="9"/>
    </row>
    <row r="1047431" spans="12:14" x14ac:dyDescent="0.35">
      <c r="L1047431" s="32"/>
      <c r="N1047431" s="9"/>
    </row>
    <row r="1047432" spans="12:14" x14ac:dyDescent="0.35">
      <c r="L1047432" s="32"/>
      <c r="N1047432" s="9"/>
    </row>
    <row r="1047433" spans="12:14" x14ac:dyDescent="0.35">
      <c r="L1047433" s="32"/>
      <c r="N1047433" s="9"/>
    </row>
    <row r="1047434" spans="12:14" x14ac:dyDescent="0.35">
      <c r="L1047434" s="32"/>
      <c r="N1047434" s="9"/>
    </row>
    <row r="1047435" spans="12:14" x14ac:dyDescent="0.35">
      <c r="L1047435" s="32"/>
      <c r="N1047435" s="9"/>
    </row>
    <row r="1047436" spans="12:14" x14ac:dyDescent="0.35">
      <c r="L1047436" s="32"/>
      <c r="N1047436" s="9"/>
    </row>
    <row r="1047437" spans="12:14" x14ac:dyDescent="0.35">
      <c r="L1047437" s="32"/>
      <c r="N1047437" s="9"/>
    </row>
    <row r="1047438" spans="12:14" x14ac:dyDescent="0.35">
      <c r="L1047438" s="32"/>
      <c r="N1047438" s="9"/>
    </row>
    <row r="1047439" spans="12:14" x14ac:dyDescent="0.35">
      <c r="L1047439" s="32"/>
      <c r="N1047439" s="9"/>
    </row>
    <row r="1047440" spans="12:14" x14ac:dyDescent="0.35">
      <c r="L1047440" s="32"/>
      <c r="N1047440" s="9"/>
    </row>
    <row r="1047441" spans="12:14" x14ac:dyDescent="0.35">
      <c r="L1047441" s="32"/>
      <c r="N1047441" s="9"/>
    </row>
    <row r="1047442" spans="12:14" x14ac:dyDescent="0.35">
      <c r="L1047442" s="32"/>
      <c r="N1047442" s="9"/>
    </row>
    <row r="1047443" spans="12:14" x14ac:dyDescent="0.35">
      <c r="L1047443" s="32"/>
      <c r="N1047443" s="9"/>
    </row>
    <row r="1047444" spans="12:14" x14ac:dyDescent="0.35">
      <c r="L1047444" s="32"/>
      <c r="N1047444" s="9"/>
    </row>
    <row r="1047445" spans="12:14" x14ac:dyDescent="0.35">
      <c r="L1047445" s="32"/>
      <c r="N1047445" s="9"/>
    </row>
    <row r="1047446" spans="12:14" x14ac:dyDescent="0.35">
      <c r="L1047446" s="32"/>
      <c r="N1047446" s="9"/>
    </row>
    <row r="1047447" spans="12:14" x14ac:dyDescent="0.35">
      <c r="L1047447" s="32"/>
      <c r="N1047447" s="9"/>
    </row>
    <row r="1047448" spans="12:14" x14ac:dyDescent="0.35">
      <c r="L1047448" s="32"/>
      <c r="N1047448" s="9"/>
    </row>
    <row r="1047449" spans="12:14" x14ac:dyDescent="0.35">
      <c r="L1047449" s="32"/>
      <c r="N1047449" s="9"/>
    </row>
    <row r="1047450" spans="12:14" x14ac:dyDescent="0.35">
      <c r="L1047450" s="32"/>
      <c r="N1047450" s="9"/>
    </row>
    <row r="1047451" spans="12:14" x14ac:dyDescent="0.35">
      <c r="L1047451" s="32"/>
      <c r="N1047451" s="9"/>
    </row>
    <row r="1047452" spans="12:14" x14ac:dyDescent="0.35">
      <c r="L1047452" s="32"/>
      <c r="N1047452" s="9"/>
    </row>
    <row r="1047453" spans="12:14" x14ac:dyDescent="0.35">
      <c r="L1047453" s="32"/>
      <c r="N1047453" s="9"/>
    </row>
    <row r="1047454" spans="12:14" x14ac:dyDescent="0.35">
      <c r="L1047454" s="32"/>
      <c r="N1047454" s="9"/>
    </row>
    <row r="1047455" spans="12:14" x14ac:dyDescent="0.35">
      <c r="L1047455" s="32"/>
      <c r="N1047455" s="9"/>
    </row>
    <row r="1047456" spans="12:14" x14ac:dyDescent="0.35">
      <c r="L1047456" s="32"/>
      <c r="N1047456" s="9"/>
    </row>
    <row r="1047457" spans="12:14" x14ac:dyDescent="0.35">
      <c r="L1047457" s="32"/>
      <c r="N1047457" s="9"/>
    </row>
    <row r="1047458" spans="12:14" x14ac:dyDescent="0.35">
      <c r="L1047458" s="32"/>
      <c r="N1047458" s="9"/>
    </row>
    <row r="1047459" spans="12:14" x14ac:dyDescent="0.35">
      <c r="L1047459" s="32"/>
      <c r="N1047459" s="9"/>
    </row>
    <row r="1047460" spans="12:14" x14ac:dyDescent="0.35">
      <c r="L1047460" s="32"/>
      <c r="N1047460" s="9"/>
    </row>
    <row r="1047461" spans="12:14" x14ac:dyDescent="0.35">
      <c r="L1047461" s="32"/>
      <c r="N1047461" s="9"/>
    </row>
    <row r="1047462" spans="12:14" x14ac:dyDescent="0.35">
      <c r="L1047462" s="32"/>
      <c r="N1047462" s="9"/>
    </row>
    <row r="1047463" spans="12:14" x14ac:dyDescent="0.35">
      <c r="L1047463" s="32"/>
      <c r="N1047463" s="9"/>
    </row>
  </sheetData>
  <mergeCells count="4">
    <mergeCell ref="B1:K1"/>
    <mergeCell ref="E4:K4"/>
    <mergeCell ref="E5:J5"/>
    <mergeCell ref="A111:B111"/>
  </mergeCells>
  <phoneticPr fontId="4" type="noConversion"/>
  <pageMargins left="0.23622047244094491" right="0.23622047244094491" top="0.74803149606299213" bottom="0.74803149606299213" header="0.31496062992125984" footer="0.31496062992125984"/>
  <pageSetup paperSize="8" scale="66" fitToHeight="0" orientation="portrait" r:id="rId1"/>
  <headerFooter>
    <oddHeader>&amp;LLIMAY&amp;CTableau de surface&amp;RDocument ARP-Astrance</oddHeader>
    <oddFooter>&amp;L&amp;P/&amp;N&amp;R&amp;D</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Récapitulatif</vt:lpstr>
      <vt:lpstr>Programme</vt:lpstr>
      <vt:lpstr>Programme!Impression_des_titres</vt:lpstr>
      <vt:lpstr>Programme!Zone_d_impression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 GIRAUD</dc:creator>
  <cp:lastModifiedBy>Vincent LE MAU DE TALANCE</cp:lastModifiedBy>
  <cp:lastPrinted>2024-10-16T09:26:25Z</cp:lastPrinted>
  <dcterms:created xsi:type="dcterms:W3CDTF">2024-06-10T08:22:43Z</dcterms:created>
  <dcterms:modified xsi:type="dcterms:W3CDTF">2025-01-31T14:32:00Z</dcterms:modified>
</cp:coreProperties>
</file>